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G:\Tjenester\Arbeidsomrade\Leting\Statusrapporter\shape og skjema - på vent\PL1076\6501 - PL 1076 - Statusrapport - Tilbakeleveringsr\"/>
    </mc:Choice>
  </mc:AlternateContent>
  <xr:revisionPtr revIDLastSave="0" documentId="8_{B5BA1E66-B396-4973-807E-D48525A04C75}" xr6:coauthVersionLast="47" xr6:coauthVersionMax="47" xr10:uidLastSave="{00000000-0000-0000-0000-000000000000}"/>
  <bookViews>
    <workbookView xWindow="16104" yWindow="2160" windowWidth="32256" windowHeight="13944" tabRatio="962" firstSheet="1" activeTab="3" xr2:uid="{00000000-000D-0000-FFFF-FFFF00000000}"/>
  </bookViews>
  <sheets>
    <sheet name="INFO" sheetId="29" r:id="rId1"/>
    <sheet name="Prospect data - case 1 (Oil)" sheetId="4" r:id="rId2"/>
    <sheet name="Prospect data - case 2 (Gas)" sheetId="30" r:id="rId3"/>
    <sheet name="Prospect data-case 3 (Oil&amp;Gas)" sheetId="31" r:id="rId4"/>
    <sheet name="Stratigraphy &amp; Struct. elements" sheetId="33" r:id="rId5"/>
    <sheet name="..." sheetId="11" r:id="rId6"/>
    <sheet name="NPD Table 2 (single segment)" sheetId="34" r:id="rId7"/>
    <sheet name="." sheetId="35" r:id="rId8"/>
    <sheet name="Misc" sheetId="26" r:id="rId9"/>
    <sheet name="InitialRiskAssessment" sheetId="20" r:id="rId10"/>
    <sheet name="DFI_modified_prob" sheetId="32" r:id="rId11"/>
    <sheet name="SegmentVol" sheetId="28" r:id="rId12"/>
    <sheet name="SegmentFluid" sheetId="22" r:id="rId13"/>
    <sheet name="IntermedVol" sheetId="24" r:id="rId14"/>
    <sheet name="ResultVolInplace" sheetId="21" r:id="rId15"/>
    <sheet name="ResultVolRec" sheetId="25" r:id="rId16"/>
    <sheet name="....." sheetId="38" r:id="rId17"/>
    <sheet name="Volumes" sheetId="36" r:id="rId18"/>
    <sheet name="Risk" sheetId="37" r:id="rId19"/>
  </sheets>
  <externalReferences>
    <externalReference r:id="rId20"/>
    <externalReference r:id="rId21"/>
  </externalReferences>
  <definedNames>
    <definedName name="Case">[1]LegalValues!$G$2:$G$4</definedName>
    <definedName name="Technical__oil___gas___oil___gas_case_____0.00_1.00">'[2]Discovery&amp;Prospect data-case 1'!$C$15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31" l="1"/>
  <c r="I18" i="32"/>
  <c r="B21" i="32"/>
  <c r="B24" i="32"/>
  <c r="K18" i="32" s="1"/>
  <c r="B25" i="32"/>
  <c r="M18" i="32" s="1"/>
  <c r="B26" i="32"/>
  <c r="O18" i="32" s="1"/>
  <c r="B29" i="32"/>
  <c r="B28" i="32"/>
  <c r="C2" i="31"/>
  <c r="C2" i="4"/>
  <c r="C2" i="30"/>
  <c r="G16" i="30"/>
  <c r="E10" i="28"/>
  <c r="E13" i="28" s="1"/>
  <c r="I10" i="28"/>
  <c r="I13" i="28" s="1"/>
  <c r="J10" i="28"/>
  <c r="J13" i="28" s="1"/>
  <c r="H10" i="28"/>
  <c r="H13" i="28" s="1"/>
  <c r="G16" i="4"/>
  <c r="M10" i="21"/>
  <c r="L10" i="21"/>
  <c r="K10" i="21"/>
  <c r="J10" i="21"/>
  <c r="I10" i="21"/>
  <c r="H10" i="21"/>
  <c r="G10" i="21"/>
  <c r="F10" i="21"/>
  <c r="E10" i="21"/>
  <c r="D10" i="21"/>
  <c r="C10" i="21"/>
  <c r="B10" i="21"/>
  <c r="G19" i="22"/>
  <c r="F19" i="22"/>
  <c r="E19" i="22"/>
  <c r="C19" i="22"/>
  <c r="R15" i="22"/>
  <c r="Q15" i="22"/>
  <c r="P15" i="22"/>
  <c r="N15" i="22"/>
  <c r="R7" i="22"/>
  <c r="Q7" i="22"/>
  <c r="P7" i="22"/>
  <c r="N7" i="22"/>
  <c r="M7" i="22"/>
  <c r="R6" i="22"/>
  <c r="R19" i="22" s="1"/>
  <c r="Q6" i="22"/>
  <c r="Q19" i="22" s="1"/>
  <c r="P6" i="22"/>
  <c r="P19" i="22" s="1"/>
  <c r="N6" i="22"/>
  <c r="N19" i="22" s="1"/>
  <c r="M6" i="22"/>
  <c r="V27" i="28"/>
  <c r="U27" i="28"/>
  <c r="T27" i="28"/>
  <c r="S27" i="28"/>
  <c r="R27" i="28"/>
  <c r="Q27" i="28"/>
  <c r="O27" i="28"/>
  <c r="V26" i="28"/>
  <c r="U26" i="28"/>
  <c r="T26" i="28"/>
  <c r="S26" i="28"/>
  <c r="R26" i="28"/>
  <c r="Q26" i="28"/>
  <c r="O26" i="28"/>
  <c r="V24" i="28"/>
  <c r="U24" i="28"/>
  <c r="T24" i="28"/>
  <c r="S24" i="28"/>
  <c r="R24" i="28"/>
  <c r="Q24" i="28"/>
  <c r="O24" i="28"/>
  <c r="V23" i="28"/>
  <c r="U23" i="28"/>
  <c r="T23" i="28"/>
  <c r="S23" i="28"/>
  <c r="R23" i="28"/>
  <c r="Q23" i="28"/>
  <c r="O23" i="28"/>
  <c r="V11" i="28"/>
  <c r="U11" i="28"/>
  <c r="T11" i="28"/>
  <c r="R11" i="28"/>
  <c r="Q11" i="28"/>
  <c r="V10" i="28"/>
  <c r="U10" i="28"/>
  <c r="T10" i="28"/>
  <c r="R10" i="28"/>
  <c r="Q10" i="28"/>
  <c r="G10" i="28"/>
  <c r="F10" i="28"/>
  <c r="T9" i="28"/>
  <c r="F13" i="28" l="1"/>
  <c r="I10" i="32" l="1"/>
  <c r="I11" i="32"/>
  <c r="F12" i="20" l="1"/>
  <c r="F11" i="20"/>
  <c r="F10" i="20"/>
  <c r="F19" i="20" s="1"/>
  <c r="F18" i="20"/>
  <c r="C15" i="4" s="1"/>
  <c r="F14" i="20" l="1"/>
  <c r="E4" i="31"/>
  <c r="E4" i="30"/>
  <c r="L18" i="20" l="1"/>
  <c r="J18" i="20"/>
  <c r="H18" i="20"/>
  <c r="E15" i="4" s="1"/>
  <c r="I11" i="4" l="1"/>
  <c r="I9" i="4"/>
  <c r="E8" i="4"/>
  <c r="E10" i="4"/>
  <c r="D18" i="4"/>
  <c r="E18" i="4"/>
  <c r="C18" i="4"/>
  <c r="G15" i="30"/>
  <c r="C28" i="4"/>
  <c r="E28" i="4"/>
  <c r="E12" i="4"/>
  <c r="D28" i="4"/>
  <c r="C12" i="4"/>
  <c r="F20" i="4"/>
  <c r="C36" i="4"/>
  <c r="E26" i="4"/>
  <c r="C35" i="4"/>
  <c r="C25" i="4"/>
  <c r="C26" i="4"/>
  <c r="D26" i="4"/>
  <c r="E32" i="4"/>
  <c r="D31" i="4"/>
  <c r="C30" i="4"/>
  <c r="D24" i="4"/>
  <c r="C23" i="4"/>
  <c r="E21" i="4"/>
  <c r="D20" i="4"/>
  <c r="C19" i="4"/>
  <c r="K11" i="4"/>
  <c r="G10" i="4"/>
  <c r="K9" i="4"/>
  <c r="G8" i="4"/>
  <c r="E20" i="4"/>
  <c r="D32" i="4"/>
  <c r="C31" i="4"/>
  <c r="E25" i="4"/>
  <c r="C24" i="4"/>
  <c r="E22" i="4"/>
  <c r="D21" i="4"/>
  <c r="C20" i="4"/>
  <c r="J11" i="4"/>
  <c r="F10" i="4"/>
  <c r="J9" i="4"/>
  <c r="F8" i="4"/>
  <c r="E31" i="4"/>
  <c r="D23" i="4"/>
  <c r="D10" i="4"/>
  <c r="C32" i="4"/>
  <c r="E30" i="4"/>
  <c r="D25" i="4"/>
  <c r="E23" i="4"/>
  <c r="D22" i="4"/>
  <c r="C21" i="4"/>
  <c r="E19" i="4"/>
  <c r="D30" i="4"/>
  <c r="E24" i="4"/>
  <c r="C22" i="4"/>
  <c r="D19" i="4"/>
  <c r="H11" i="4"/>
  <c r="H9" i="4"/>
  <c r="D8" i="4"/>
  <c r="C27" i="30" l="1"/>
  <c r="I10" i="30"/>
  <c r="E18" i="30"/>
  <c r="E9" i="30"/>
  <c r="D18" i="30"/>
  <c r="E11" i="30"/>
  <c r="C18" i="30"/>
  <c r="I8" i="30"/>
  <c r="E19" i="30"/>
  <c r="D9" i="30"/>
  <c r="C21" i="30"/>
  <c r="C19" i="30"/>
  <c r="H10" i="30"/>
  <c r="C33" i="30"/>
  <c r="D11" i="30"/>
  <c r="D34" i="30"/>
  <c r="D29" i="30"/>
  <c r="F9" i="30"/>
  <c r="E33" i="30"/>
  <c r="C34" i="30"/>
  <c r="D20" i="30"/>
  <c r="E26" i="30"/>
  <c r="F11" i="30"/>
  <c r="C29" i="30"/>
  <c r="J10" i="30"/>
  <c r="C36" i="30"/>
  <c r="D33" i="30"/>
  <c r="K8" i="30"/>
  <c r="D22" i="30"/>
  <c r="E34" i="30"/>
  <c r="G9" i="30"/>
  <c r="C22" i="30"/>
  <c r="E23" i="30"/>
  <c r="D21" i="30"/>
  <c r="C23" i="30"/>
  <c r="C35" i="30"/>
  <c r="D19" i="30"/>
  <c r="C20" i="30"/>
  <c r="E21" i="30"/>
  <c r="K10" i="30"/>
  <c r="E24" i="30"/>
  <c r="E22" i="30"/>
  <c r="D24" i="30"/>
  <c r="F20" i="30"/>
  <c r="G11" i="30"/>
  <c r="C26" i="30"/>
  <c r="D26" i="30"/>
  <c r="C24" i="30"/>
  <c r="D23" i="30"/>
  <c r="E25" i="30"/>
  <c r="C12" i="30"/>
  <c r="C25" i="30"/>
  <c r="E20" i="30"/>
  <c r="H8" i="30"/>
  <c r="J8" i="30"/>
  <c r="E29" i="30"/>
  <c r="E27" i="30"/>
  <c r="D25" i="30"/>
  <c r="D27" i="30"/>
  <c r="K6" i="36"/>
  <c r="J6" i="36"/>
  <c r="I6" i="36"/>
  <c r="H6" i="36"/>
  <c r="F6" i="36" l="1"/>
  <c r="K16" i="36" l="1"/>
  <c r="F16" i="36" s="1"/>
  <c r="J16" i="36"/>
  <c r="E16" i="36" s="1"/>
  <c r="E6" i="36" s="1"/>
  <c r="I16" i="36"/>
  <c r="D16" i="36" s="1"/>
  <c r="D6" i="36" s="1"/>
  <c r="H16" i="36"/>
  <c r="C16" i="36" s="1"/>
  <c r="C6" i="36" s="1"/>
  <c r="K15" i="36"/>
  <c r="F15" i="36" s="1"/>
  <c r="J15" i="36"/>
  <c r="E15" i="36" s="1"/>
  <c r="I15" i="36"/>
  <c r="D15" i="36" s="1"/>
  <c r="H15" i="36"/>
  <c r="C15" i="36" s="1"/>
  <c r="K14" i="36"/>
  <c r="F14" i="36" s="1"/>
  <c r="J14" i="36"/>
  <c r="E14" i="36" s="1"/>
  <c r="I14" i="36"/>
  <c r="D14" i="36" s="1"/>
  <c r="H14" i="36"/>
  <c r="C14" i="36" s="1"/>
  <c r="K13" i="36"/>
  <c r="F13" i="36" s="1"/>
  <c r="J13" i="36"/>
  <c r="E13" i="36" s="1"/>
  <c r="I13" i="36"/>
  <c r="D13" i="36" s="1"/>
  <c r="H13" i="36"/>
  <c r="C13" i="36" s="1"/>
  <c r="K11" i="36"/>
  <c r="F11" i="36" s="1"/>
  <c r="J11" i="36"/>
  <c r="E11" i="36" s="1"/>
  <c r="I11" i="36"/>
  <c r="D11" i="36" s="1"/>
  <c r="H11" i="36"/>
  <c r="C11" i="36" s="1"/>
  <c r="K10" i="36"/>
  <c r="F10" i="36" s="1"/>
  <c r="J10" i="36"/>
  <c r="E10" i="36" s="1"/>
  <c r="I10" i="36"/>
  <c r="D10" i="36" s="1"/>
  <c r="H10" i="36"/>
  <c r="C10" i="36" s="1"/>
  <c r="K9" i="36"/>
  <c r="F9" i="36" s="1"/>
  <c r="J9" i="36"/>
  <c r="E9" i="36" s="1"/>
  <c r="I9" i="36"/>
  <c r="H9" i="36"/>
  <c r="K8" i="36"/>
  <c r="F8" i="36" s="1"/>
  <c r="J8" i="36"/>
  <c r="E8" i="36" s="1"/>
  <c r="I8" i="36"/>
  <c r="D8" i="36" s="1"/>
  <c r="H8" i="36"/>
  <c r="C8" i="36" s="1"/>
  <c r="K5" i="36"/>
  <c r="F5" i="36" s="1"/>
  <c r="J5" i="36"/>
  <c r="E5" i="36" s="1"/>
  <c r="I5" i="36"/>
  <c r="D5" i="36" s="1"/>
  <c r="H5" i="36"/>
  <c r="C5" i="36" s="1"/>
  <c r="K4" i="36"/>
  <c r="F4" i="36" s="1"/>
  <c r="J4" i="36"/>
  <c r="E4" i="36" s="1"/>
  <c r="I4" i="36"/>
  <c r="D4" i="36" s="1"/>
  <c r="H4" i="36"/>
  <c r="H3" i="36"/>
  <c r="K3" i="36"/>
  <c r="F3" i="36" s="1"/>
  <c r="J3" i="36"/>
  <c r="E3" i="36" s="1"/>
  <c r="I3" i="36"/>
  <c r="D3" i="36" s="1"/>
  <c r="D9" i="36" l="1"/>
  <c r="C9" i="36"/>
  <c r="C4" i="36"/>
  <c r="C3" i="36"/>
  <c r="B5" i="34"/>
  <c r="B10" i="37"/>
  <c r="B9" i="37"/>
  <c r="B7" i="37"/>
  <c r="B6" i="37"/>
  <c r="K7" i="34" s="1"/>
  <c r="B5" i="37"/>
  <c r="K6" i="34" s="1"/>
  <c r="B2" i="37"/>
  <c r="G9" i="34" s="1"/>
  <c r="J6" i="34" l="1"/>
  <c r="I6" i="34"/>
  <c r="H6" i="34"/>
  <c r="E6" i="34"/>
  <c r="G6" i="34"/>
  <c r="F6" i="34"/>
  <c r="J7" i="34"/>
  <c r="F7" i="34"/>
  <c r="I7" i="34"/>
  <c r="H7" i="34"/>
  <c r="G7" i="34"/>
  <c r="E7" i="34"/>
  <c r="I5" i="34"/>
  <c r="J5" i="34"/>
  <c r="H5" i="34"/>
  <c r="G5" i="34"/>
  <c r="F5" i="34"/>
  <c r="E5" i="34"/>
  <c r="K5" i="34"/>
  <c r="K9" i="34" s="1"/>
  <c r="E12" i="30" l="1"/>
  <c r="I5" i="31" l="1"/>
  <c r="I5" i="30"/>
  <c r="G5" i="31"/>
  <c r="G5" i="30"/>
  <c r="I5" i="4"/>
  <c r="G5" i="4"/>
  <c r="K4" i="31"/>
  <c r="K4" i="30"/>
  <c r="K4" i="4"/>
  <c r="E2" i="30" l="1"/>
  <c r="E2" i="4"/>
  <c r="O19" i="32" l="1"/>
  <c r="I15" i="31" l="1"/>
  <c r="G15" i="31"/>
  <c r="F20" i="31" s="1"/>
  <c r="E15" i="31"/>
  <c r="I15" i="30"/>
  <c r="E15" i="30"/>
  <c r="I15" i="4"/>
  <c r="G15" i="4"/>
  <c r="L19" i="20"/>
  <c r="I16" i="31" s="1"/>
  <c r="F19" i="4"/>
  <c r="K19" i="32"/>
  <c r="I19" i="32"/>
  <c r="E8" i="31" l="1"/>
  <c r="I11" i="31"/>
  <c r="E28" i="31"/>
  <c r="E18" i="31"/>
  <c r="I10" i="31"/>
  <c r="E10" i="31"/>
  <c r="C18" i="31"/>
  <c r="E9" i="31"/>
  <c r="I8" i="31"/>
  <c r="E11" i="31"/>
  <c r="D18" i="31"/>
  <c r="I9" i="31"/>
  <c r="C35" i="31"/>
  <c r="D28" i="31"/>
  <c r="C36" i="31"/>
  <c r="C28" i="31"/>
  <c r="C27" i="31"/>
  <c r="E34" i="31"/>
  <c r="D33" i="31"/>
  <c r="C32" i="31"/>
  <c r="E30" i="31"/>
  <c r="D29" i="31"/>
  <c r="E26" i="31"/>
  <c r="D25" i="31"/>
  <c r="C24" i="31"/>
  <c r="E22" i="31"/>
  <c r="D21" i="31"/>
  <c r="C20" i="31"/>
  <c r="E33" i="31"/>
  <c r="C31" i="31"/>
  <c r="D24" i="31"/>
  <c r="D20" i="31"/>
  <c r="D34" i="31"/>
  <c r="C33" i="31"/>
  <c r="E31" i="31"/>
  <c r="D30" i="31"/>
  <c r="C29" i="31"/>
  <c r="D26" i="31"/>
  <c r="C25" i="31"/>
  <c r="E23" i="31"/>
  <c r="D22" i="31"/>
  <c r="C21" i="31"/>
  <c r="E19" i="31"/>
  <c r="C34" i="31"/>
  <c r="E32" i="31"/>
  <c r="D31" i="31"/>
  <c r="C30" i="31"/>
  <c r="E27" i="31"/>
  <c r="C26" i="31"/>
  <c r="E24" i="31"/>
  <c r="D23" i="31"/>
  <c r="C22" i="31"/>
  <c r="E20" i="31"/>
  <c r="D19" i="31"/>
  <c r="D32" i="31"/>
  <c r="E29" i="31"/>
  <c r="D27" i="31"/>
  <c r="E25" i="31"/>
  <c r="C23" i="31"/>
  <c r="E21" i="31"/>
  <c r="C19" i="31"/>
  <c r="J11" i="31"/>
  <c r="F11" i="31"/>
  <c r="J10" i="31"/>
  <c r="F10" i="31"/>
  <c r="J9" i="31"/>
  <c r="F9" i="31"/>
  <c r="J8" i="31"/>
  <c r="F8" i="31"/>
  <c r="H11" i="31"/>
  <c r="H10" i="31"/>
  <c r="H9" i="31"/>
  <c r="D8" i="31"/>
  <c r="D11" i="31"/>
  <c r="D9" i="31"/>
  <c r="K11" i="31"/>
  <c r="G11" i="31"/>
  <c r="K10" i="31"/>
  <c r="G10" i="31"/>
  <c r="K9" i="31"/>
  <c r="G9" i="31"/>
  <c r="K8" i="31"/>
  <c r="G8" i="31"/>
  <c r="D10" i="31"/>
  <c r="H8" i="31"/>
  <c r="I16" i="4"/>
  <c r="I16" i="30"/>
  <c r="C15" i="30"/>
  <c r="C15" i="31"/>
  <c r="F19" i="31" l="1"/>
  <c r="E2" i="31"/>
  <c r="F19" i="30" l="1"/>
  <c r="J19" i="20" l="1"/>
  <c r="H19" i="20"/>
  <c r="C16" i="4" l="1"/>
  <c r="C16" i="31"/>
  <c r="C16" i="30"/>
  <c r="E16" i="4"/>
  <c r="E16" i="31"/>
  <c r="E16" i="30"/>
  <c r="G16" i="31"/>
  <c r="C21" i="20" l="1"/>
  <c r="C16" i="20"/>
  <c r="C8" i="20"/>
  <c r="C17" i="20" l="1"/>
  <c r="M10" i="25"/>
  <c r="L10" i="25"/>
  <c r="K10" i="25"/>
  <c r="J10" i="25"/>
  <c r="I10" i="25"/>
  <c r="H10" i="25"/>
  <c r="G10" i="25"/>
  <c r="F10" i="25"/>
  <c r="E10" i="25"/>
  <c r="D10" i="25"/>
  <c r="C10" i="25"/>
  <c r="B10" i="25"/>
  <c r="I12" i="32" l="1"/>
  <c r="M19" i="32" s="1"/>
  <c r="I14" i="32" l="1"/>
</calcChain>
</file>

<file path=xl/sharedStrings.xml><?xml version="1.0" encoding="utf-8"?>
<sst xmlns="http://schemas.openxmlformats.org/spreadsheetml/2006/main" count="1207" uniqueCount="672">
  <si>
    <t>Table 5.  Prospect Data</t>
  </si>
  <si>
    <t>Block</t>
  </si>
  <si>
    <t>Prospect name</t>
  </si>
  <si>
    <t>Discovery/Prospect/Lead</t>
  </si>
  <si>
    <t>Prosp ID</t>
  </si>
  <si>
    <t>NPD will insert value</t>
  </si>
  <si>
    <t>NPD Approved  (Y/N)</t>
  </si>
  <si>
    <t xml:space="preserve"> </t>
  </si>
  <si>
    <t>Play name</t>
  </si>
  <si>
    <t>New Play (Y/N)</t>
  </si>
  <si>
    <t>Outside play (Y/N)</t>
  </si>
  <si>
    <t>Oil, gas or  O&amp;G case</t>
  </si>
  <si>
    <t>Oil</t>
  </si>
  <si>
    <t>Reported by company</t>
  </si>
  <si>
    <t>Equinor Energy AS</t>
  </si>
  <si>
    <t>Reference document</t>
  </si>
  <si>
    <t>Assessment year</t>
  </si>
  <si>
    <t>This is case nr</t>
  </si>
  <si>
    <t>Structural element</t>
  </si>
  <si>
    <t>Type of trap</t>
  </si>
  <si>
    <t>Water depth</t>
  </si>
  <si>
    <t>Seismic database (2D/3D)</t>
  </si>
  <si>
    <t>Resources in-place and recoverable</t>
  </si>
  <si>
    <t>Main phase</t>
  </si>
  <si>
    <t>Associated phase</t>
  </si>
  <si>
    <t>Volumes, this case</t>
  </si>
  <si>
    <t>Low (P90)</t>
  </si>
  <si>
    <t>Base, Mode</t>
  </si>
  <si>
    <t>Base, Mean</t>
  </si>
  <si>
    <t>High (P10)</t>
  </si>
  <si>
    <t>In-place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</si>
  <si>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</si>
  <si>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</si>
  <si>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Recoverable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</si>
  <si>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</si>
  <si>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</si>
  <si>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Reservoir  Chrono (from)</t>
  </si>
  <si>
    <t>Reservoir  Litho (from)</t>
  </si>
  <si>
    <t>Source rock, chrono primary</t>
  </si>
  <si>
    <t>Source rock, litho primary</t>
  </si>
  <si>
    <t>Seal, chrono</t>
  </si>
  <si>
    <t>Reservoir  Chrono (to)</t>
  </si>
  <si>
    <t>Reservoir  Litho (to)</t>
  </si>
  <si>
    <t>Source rock, chrono seconday</t>
  </si>
  <si>
    <t>Source rock, litho seconday</t>
  </si>
  <si>
    <t>Seal, litho</t>
  </si>
  <si>
    <t>Probability (fraction)</t>
  </si>
  <si>
    <t>Total (oil + gas + oil&amp;gas case) (0.00 - 1.00)</t>
  </si>
  <si>
    <t>Oil case (0.00 - 1.00)</t>
  </si>
  <si>
    <t>Gas case (0.00 - 1.00)</t>
  </si>
  <si>
    <t>Oil and gas case (0.00 - 1.00)</t>
  </si>
  <si>
    <t>Reservoir (P1) (0.00 - 1.00)</t>
  </si>
  <si>
    <t>Trap (P2) (0.00 - 1.00)</t>
  </si>
  <si>
    <t>Charge (P3) (0.00 - 1.00)</t>
  </si>
  <si>
    <t>Retention (P4) (0.00 - 1.00)</t>
  </si>
  <si>
    <t>Parameters</t>
  </si>
  <si>
    <t>Base</t>
  </si>
  <si>
    <t>Comments</t>
  </si>
  <si>
    <t>Depth to top of prospect [m MSL] (&gt;0.0)</t>
  </si>
  <si>
    <t>Retention (P4) is included in Trap (P2).</t>
  </si>
  <si>
    <t>Area of closure [km2] (&gt;0.0)</t>
  </si>
  <si>
    <t>Reservoir thickness [m] ( &gt;0.0)</t>
  </si>
  <si>
    <t>HC column in prospect [m] (&gt;0.0)</t>
  </si>
  <si>
    <r>
      <t>Gross rock vol [10</t>
    </r>
    <r>
      <rPr>
        <vertAlign val="superscript"/>
        <sz val="10"/>
        <color theme="1"/>
        <rFont val="Arial"/>
        <family val="2"/>
      </rPr>
      <t xml:space="preserve">9 </t>
    </r>
    <r>
      <rPr>
        <sz val="10"/>
        <color theme="1"/>
        <rFont val="Arial"/>
        <family val="2"/>
      </rPr>
      <t>m</t>
    </r>
    <r>
      <rPr>
        <vertAlign val="superscript"/>
        <sz val="10"/>
        <color theme="1"/>
        <rFont val="Arial"/>
        <family val="2"/>
      </rPr>
      <t>3</t>
    </r>
    <r>
      <rPr>
        <sz val="10"/>
        <color theme="1"/>
        <rFont val="Arial"/>
        <family val="2"/>
      </rPr>
      <t>] ( &gt;0.000)</t>
    </r>
  </si>
  <si>
    <t>Net to Gross [fraction] (0.00-1.00)</t>
  </si>
  <si>
    <t>Porosity [fraction] (0.00-1.00)</t>
  </si>
  <si>
    <t>Permeability [mD] (&gt;0.0)</t>
  </si>
  <si>
    <t>Water saturation [fraction] (0.00-1.00)</t>
  </si>
  <si>
    <r>
      <t>Bg [Rm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(&lt;1.0000)</t>
    </r>
  </si>
  <si>
    <r>
      <t>1/Bo [Sm</t>
    </r>
    <r>
      <rPr>
        <vertAlign val="superscript"/>
        <sz val="10"/>
        <color theme="1"/>
        <rFont val="Arial"/>
        <family val="2"/>
      </rPr>
      <t>3</t>
    </r>
    <r>
      <rPr>
        <sz val="10"/>
        <color theme="1"/>
        <rFont val="Arial"/>
        <family val="2"/>
      </rPr>
      <t>/Rm</t>
    </r>
    <r>
      <rPr>
        <vertAlign val="superscript"/>
        <sz val="10"/>
        <color theme="1"/>
        <rFont val="Arial"/>
        <family val="2"/>
      </rPr>
      <t>3</t>
    </r>
    <r>
      <rPr>
        <sz val="10"/>
        <color theme="1"/>
        <rFont val="Arial"/>
        <family val="2"/>
      </rPr>
      <t>] (&lt;1.00)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</si>
  <si>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</si>
  <si>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</si>
  <si>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t>RF, oil main phase [fraction] (0.00-1.00)</t>
  </si>
  <si>
    <t>RF, gas ass phase [fraction] (0.00-1.00)</t>
  </si>
  <si>
    <t>RF, gas main phase [fraction] (0.00-1.00)</t>
  </si>
  <si>
    <t>RF, oil ass phase [fraction] (0.00-1.00)</t>
  </si>
  <si>
    <t>For NPD use:</t>
  </si>
  <si>
    <r>
      <t>Temperature, top res [</t>
    </r>
    <r>
      <rPr>
        <sz val="10"/>
        <color theme="1"/>
        <rFont val="Calibri"/>
        <family val="2"/>
      </rPr>
      <t>°</t>
    </r>
    <r>
      <rPr>
        <sz val="8.5"/>
        <color theme="1"/>
        <rFont val="Arial"/>
        <family val="2"/>
      </rPr>
      <t>C]</t>
    </r>
    <r>
      <rPr>
        <sz val="10"/>
        <color theme="1"/>
        <rFont val="Arial"/>
        <family val="2"/>
      </rPr>
      <t xml:space="preserve"> (&gt;0.0)</t>
    </r>
  </si>
  <si>
    <t>Innrapp. av geolog-init</t>
  </si>
  <si>
    <t>Registrert - init:</t>
  </si>
  <si>
    <t>Kart oppdatert</t>
  </si>
  <si>
    <t>Pressure , top res [bar] (&gt;0.0)</t>
  </si>
  <si>
    <t>Dato:</t>
  </si>
  <si>
    <t>Registrert - Dato</t>
  </si>
  <si>
    <t>Kart dato</t>
  </si>
  <si>
    <t>Cut off criteria for N/G calculation</t>
  </si>
  <si>
    <t>Kart nr</t>
  </si>
  <si>
    <t>Cell colour descriptions:</t>
  </si>
  <si>
    <t>Cell to be populated manuallys (Statoil)</t>
  </si>
  <si>
    <t>Cells populated directly from GeoX values (if empty, then missing info in GeoX)</t>
  </si>
  <si>
    <t>Not relevant - Ignore</t>
  </si>
  <si>
    <t>Manual input cells (NPD officers only - not to be edited)</t>
  </si>
  <si>
    <t>Information cells (not to be edited)</t>
  </si>
  <si>
    <t>Gas</t>
  </si>
  <si>
    <t>Cell to be populated manual input cells (Statoil)</t>
  </si>
  <si>
    <t>Oil and gas (multiphase)</t>
  </si>
  <si>
    <t>Stø Fm</t>
  </si>
  <si>
    <t>Late Jurrasic</t>
  </si>
  <si>
    <t>Hekkingen Fm</t>
  </si>
  <si>
    <t>Cretaceous</t>
  </si>
  <si>
    <t>Jurassic</t>
  </si>
  <si>
    <t>Tubåen Fm</t>
  </si>
  <si>
    <t>Triassic</t>
  </si>
  <si>
    <t>Steinkobbe Fm</t>
  </si>
  <si>
    <t>Kolmule Fm</t>
  </si>
  <si>
    <t>Structural elements 
(North Sea)S</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</si>
  <si>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</si>
  <si>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</si>
  <si>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</si>
  <si>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</si>
  <si>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</si>
  <si>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</si>
  <si>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</si>
  <si>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</si>
  <si>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</si>
  <si>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</si>
  <si>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</si>
  <si>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</si>
  <si>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</si>
  <si>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</si>
  <si>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</si>
  <si>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</si>
  <si>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</si>
  <si>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</si>
  <si>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</si>
  <si>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</si>
  <si>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</si>
  <si>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</si>
  <si>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</si>
  <si>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</si>
  <si>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</si>
  <si>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</si>
  <si>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</si>
  <si>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</si>
  <si>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</si>
  <si>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</si>
  <si>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</si>
  <si>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</si>
  <si>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</si>
  <si>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</si>
  <si>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</si>
  <si>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</si>
  <si>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</si>
  <si>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</si>
  <si>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</si>
  <si>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</si>
  <si>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</si>
  <si>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</si>
  <si>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</si>
  <si>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</si>
  <si>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</si>
  <si>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</si>
  <si>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</si>
  <si>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</si>
  <si>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</si>
  <si>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</si>
  <si>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</si>
  <si>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</si>
  <si>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</si>
  <si>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</si>
  <si>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</si>
  <si>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</si>
  <si>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</si>
  <si>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</si>
  <si>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</si>
  <si>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</si>
  <si>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</si>
  <si>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</si>
  <si>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</si>
  <si>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</si>
  <si>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</si>
  <si>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</si>
  <si>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</si>
  <si>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</si>
  <si>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</si>
  <si>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</si>
  <si>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</si>
  <si>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</si>
  <si>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</si>
  <si>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</si>
  <si>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</si>
  <si>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</si>
  <si>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</si>
  <si>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</si>
  <si>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</si>
  <si>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</si>
  <si>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</si>
  <si>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</si>
  <si>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</si>
  <si>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</si>
  <si>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</si>
  <si>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</si>
  <si>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</si>
  <si>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</si>
  <si>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</si>
  <si>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</si>
  <si>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</si>
  <si>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</si>
  <si>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</si>
  <si>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</si>
  <si>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</si>
  <si>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</si>
  <si>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</si>
  <si>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</si>
  <si>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</si>
  <si>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</si>
  <si>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</si>
  <si>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</si>
  <si>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</si>
  <si>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</si>
  <si>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</si>
  <si>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</si>
  <si>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</si>
  <si>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</si>
  <si>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</si>
  <si>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</si>
  <si>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</si>
  <si>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</si>
  <si>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</si>
  <si>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</si>
  <si>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</si>
  <si>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</si>
  <si>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</si>
  <si>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</si>
  <si>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</si>
  <si>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</si>
  <si>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</si>
  <si>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</si>
  <si>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</si>
  <si>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</si>
  <si>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</si>
  <si>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</si>
  <si>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</si>
  <si>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</si>
  <si>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</si>
  <si>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</si>
  <si>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</si>
  <si>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</si>
  <si>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</si>
  <si>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</si>
  <si>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</si>
  <si>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</si>
  <si>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</si>
  <si>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</si>
  <si>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</si>
  <si>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</si>
  <si>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</si>
  <si>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</si>
  <si>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</si>
  <si>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</si>
  <si>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</si>
  <si>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</si>
  <si>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</si>
  <si>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</si>
  <si>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</si>
  <si>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</si>
  <si>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</si>
  <si>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</si>
  <si>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</si>
  <si>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</si>
  <si>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</si>
  <si>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</si>
  <si>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</si>
  <si>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</si>
  <si>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</si>
  <si>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</si>
  <si>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</si>
  <si>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</si>
  <si>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</si>
  <si>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</si>
  <si>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</si>
  <si>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</si>
  <si>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</si>
  <si>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</si>
  <si>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</si>
  <si>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</si>
  <si>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</si>
  <si>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</si>
  <si>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</si>
  <si>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</si>
  <si>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</si>
  <si>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</si>
  <si>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</si>
  <si>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</si>
  <si>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</si>
  <si>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</si>
  <si>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</si>
  <si>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</si>
  <si>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</si>
  <si>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</si>
  <si>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</si>
  <si>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</si>
  <si>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</si>
  <si>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</si>
  <si>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</si>
  <si>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</si>
  <si>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</si>
  <si>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</si>
  <si>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</si>
  <si>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</si>
  <si>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</si>
  <si>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</si>
  <si>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</si>
  <si>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</si>
  <si>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</si>
  <si>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</si>
  <si>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</si>
  <si>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</si>
  <si>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</si>
  <si>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</si>
  <si>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</si>
  <si>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</si>
  <si>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</si>
  <si>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</si>
  <si>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</si>
  <si>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</si>
  <si>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</si>
  <si>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</si>
  <si>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</si>
  <si>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</si>
  <si>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</si>
  <si>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</si>
  <si>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</si>
  <si>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</si>
  <si>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</si>
  <si>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</si>
  <si>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</si>
  <si>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</si>
  <si>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</si>
  <si>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</si>
  <si>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</si>
  <si>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</si>
  <si>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</si>
  <si>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</si>
  <si>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</si>
  <si>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</si>
  <si>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</si>
  <si>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</si>
  <si>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</si>
  <si>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</si>
  <si>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</si>
  <si>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</si>
  <si>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</si>
  <si>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</si>
  <si>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</si>
  <si>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</si>
  <si>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</si>
  <si>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</si>
  <si>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</si>
  <si>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</si>
  <si>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</si>
  <si>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</si>
  <si>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</si>
  <si>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</si>
  <si>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</si>
  <si>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</si>
  <si>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</si>
  <si>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</si>
  <si>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</si>
  <si>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</si>
  <si>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</si>
  <si>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</si>
  <si>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</si>
  <si>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</si>
  <si>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</si>
  <si>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</si>
  <si>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</si>
  <si>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</si>
  <si>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</si>
  <si>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</si>
  <si>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</si>
  <si>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</si>
  <si>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</si>
  <si>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</si>
  <si>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</si>
  <si>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</si>
  <si>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</si>
  <si>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</si>
  <si>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</si>
  <si>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</si>
  <si>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</si>
  <si>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</si>
  <si>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</si>
  <si>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</si>
  <si>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</si>
  <si>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</si>
  <si>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</si>
  <si>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</si>
  <si>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</si>
  <si>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</si>
  <si>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Discovery / Prospect / Lead name (1)</t>
  </si>
  <si>
    <t>D / P / L (2)</t>
  </si>
  <si>
    <t>Case</t>
  </si>
  <si>
    <t>Unrisked recoverable resources</t>
  </si>
  <si>
    <t xml:space="preserve">Probability of discovery </t>
  </si>
  <si>
    <t>Resources in acreage applied for</t>
  </si>
  <si>
    <t>Reservoir</t>
  </si>
  <si>
    <t>Nearest infrastructure</t>
  </si>
  <si>
    <t>Oil 106 Sm3 (&gt;0.00)</t>
  </si>
  <si>
    <t>Gas 109 Sm3 (&gt;0.00)</t>
  </si>
  <si>
    <t>Litho-/Chrono-stratigraphic level</t>
  </si>
  <si>
    <t>Reservoir depth</t>
  </si>
  <si>
    <t>Km</t>
  </si>
  <si>
    <t>Oil and gas</t>
  </si>
  <si>
    <t>Case probabilities should sum up to total Prospect Pg:</t>
  </si>
  <si>
    <t>=</t>
  </si>
  <si>
    <t>Analysis id</t>
  </si>
  <si>
    <t>Segment name</t>
  </si>
  <si>
    <t>7222/10 Tinnsoldaten Stø Fm.</t>
  </si>
  <si>
    <t>From new property template</t>
  </si>
  <si>
    <t>Reservoir Chronostratigraphy</t>
  </si>
  <si>
    <t>Jurassic;Jurassic Middle</t>
  </si>
  <si>
    <t>Reservoir Lithostratigraphy (Area)</t>
  </si>
  <si>
    <t>Norway - Barents Sea</t>
  </si>
  <si>
    <t>Norway - Nordsjøen</t>
  </si>
  <si>
    <t>Norway - Norskehavet</t>
  </si>
  <si>
    <t>Norway - Barentshavet</t>
  </si>
  <si>
    <t>KAPP TOSCANA GP;REALGRUNNEN SUBGP;Stø Fm</t>
  </si>
  <si>
    <t>Lithostratigraphy total</t>
  </si>
  <si>
    <t>Trap type</t>
  </si>
  <si>
    <t>Down-faulted 3-way</t>
  </si>
  <si>
    <t>Block name (up to 10 blocks in list)</t>
  </si>
  <si>
    <t>NO 7121/3</t>
  </si>
  <si>
    <t>NO 7122/1</t>
  </si>
  <si>
    <t>NO 7221/12</t>
  </si>
  <si>
    <t>NO 7222/10</t>
  </si>
  <si>
    <t>From old Statoil property template</t>
  </si>
  <si>
    <t>Segment depth</t>
  </si>
  <si>
    <t>Chronostratigraphy</t>
  </si>
  <si>
    <t>Lithostratigraphy</t>
  </si>
  <si>
    <t>NO_TRAP_TYPE</t>
  </si>
  <si>
    <t>TI_TRAP_TYPE</t>
  </si>
  <si>
    <t>NO_TRAP_TYPE_1</t>
  </si>
  <si>
    <t>NO_TRAP_TYPE_2</t>
  </si>
  <si>
    <t>TI_TRAP_TYPE_1</t>
  </si>
  <si>
    <t>TI_TRAP_TYPE_2</t>
  </si>
  <si>
    <t>Input risk parameters #Probabilities</t>
  </si>
  <si>
    <t>GeoX Value</t>
  </si>
  <si>
    <t>Control calculation</t>
  </si>
  <si>
    <t>Play (Trap)</t>
  </si>
  <si>
    <t>Play (Reservoir)</t>
  </si>
  <si>
    <t>Play (Source)</t>
  </si>
  <si>
    <t>Play (Marginal / Total)</t>
  </si>
  <si>
    <t>Segment (Trap Geometry)</t>
  </si>
  <si>
    <t>NPD Risk parameters</t>
  </si>
  <si>
    <t>Segment (Trap Seal)</t>
  </si>
  <si>
    <t>Reservoir (P1)</t>
  </si>
  <si>
    <t>Segment (Reservoir presence and quality)</t>
  </si>
  <si>
    <t>Trap (P2)</t>
  </si>
  <si>
    <t>Segment (Reservoir producibility)</t>
  </si>
  <si>
    <t>Charge (P3)</t>
  </si>
  <si>
    <t>Segment (Source presence)</t>
  </si>
  <si>
    <t>Retention (P4)</t>
  </si>
  <si>
    <t>Segment (Source migration)</t>
  </si>
  <si>
    <t>P Total</t>
  </si>
  <si>
    <t>Segment (HC phase success)</t>
  </si>
  <si>
    <t>Segment (Conditional segment probability</t>
  </si>
  <si>
    <t>Segment (Unconditional segment probability</t>
  </si>
  <si>
    <t>Probability (fracation)</t>
  </si>
  <si>
    <t>HC phase (gas)</t>
  </si>
  <si>
    <t>HC phase (oil)</t>
  </si>
  <si>
    <t>HC phase (oil+gas)</t>
  </si>
  <si>
    <t>HC (total sum hc)</t>
  </si>
  <si>
    <t>HC phase (bad oil)</t>
  </si>
  <si>
    <t>HC phase (bad gas)</t>
  </si>
  <si>
    <t>HC phase (bad oil+gas)</t>
  </si>
  <si>
    <t>Result risk parameters #Probabilities</t>
  </si>
  <si>
    <t>From input parameter category, correct in all versions:</t>
  </si>
  <si>
    <t>DFI unconditional probability</t>
  </si>
  <si>
    <t>From result probability category, correct for non-DFI segments, not correct for DFI segments in GeoX 6.1</t>
  </si>
  <si>
    <t>Success discovery (from result parameter)</t>
  </si>
  <si>
    <t>Oil only</t>
  </si>
  <si>
    <t>Gas only</t>
  </si>
  <si>
    <t>Oil and gas (multiple case)</t>
  </si>
  <si>
    <t>Any oil</t>
  </si>
  <si>
    <t>Any gas</t>
  </si>
  <si>
    <t>Success discovery above screening threshold</t>
  </si>
  <si>
    <t>FROM GEOX - COPY THE DFI MODIFIED RISK TABLE (IN THE RISK INPUT PAGES) AND PASTE HERE (START AT CELL A2). 
If this message appears in column F: #VALUE!, then replace "dot" (".") with "comma" (",") in the pasted values:</t>
  </si>
  <si>
    <t>Risk factor</t>
  </si>
  <si>
    <t>P(play)</t>
  </si>
  <si>
    <t>P(segment | play)</t>
  </si>
  <si>
    <t>Overall</t>
  </si>
  <si>
    <t>P(play) justification</t>
  </si>
  <si>
    <t>P(segment | play) justification</t>
  </si>
  <si>
    <t>Trap Geometry</t>
  </si>
  <si>
    <t>Trap Seal</t>
  </si>
  <si>
    <t>Reservoir Presence</t>
  </si>
  <si>
    <t>Producibility</t>
  </si>
  <si>
    <t>Source Presence</t>
  </si>
  <si>
    <t>Source Migration</t>
  </si>
  <si>
    <t>HC-Phase Success</t>
  </si>
  <si>
    <t>DFI modified NPD Risk parameters</t>
  </si>
  <si>
    <t>&gt; Marginal play probability</t>
  </si>
  <si>
    <t>&gt; Conditional segment probability</t>
  </si>
  <si>
    <t>&gt; Unconditional probability</t>
  </si>
  <si>
    <t>&gt; Dry hole risk</t>
  </si>
  <si>
    <t>FROM GEOX - COPY THE RISK SUMMARY TABLE (IN THE RESULT PAGES) AND PASTE HERE (START AT CELL A20):</t>
  </si>
  <si>
    <t>P(case)</t>
  </si>
  <si>
    <t>Success discovery</t>
  </si>
  <si>
    <t>Above screening threshold</t>
  </si>
  <si>
    <t>Risk Summary table from GeoX</t>
  </si>
  <si>
    <t>Contacts, spill point and thickness table</t>
  </si>
  <si>
    <t>Petrophysical parameters</t>
  </si>
  <si>
    <t>Parameter (list)</t>
  </si>
  <si>
    <t>Label (from GeoX)</t>
  </si>
  <si>
    <t>Unit</t>
  </si>
  <si>
    <t>Dist. type</t>
  </si>
  <si>
    <t>Mean</t>
  </si>
  <si>
    <t>Mode</t>
  </si>
  <si>
    <t>Std. dev.</t>
  </si>
  <si>
    <t>F90</t>
  </si>
  <si>
    <t>F50</t>
  </si>
  <si>
    <t>F10</t>
  </si>
  <si>
    <t>GOC</t>
  </si>
  <si>
    <t>Gas oil contact</t>
  </si>
  <si>
    <t>[m]</t>
  </si>
  <si>
    <t>Stretched Beta</t>
  </si>
  <si>
    <t>Net to gross</t>
  </si>
  <si>
    <t>Net/gross ratio</t>
  </si>
  <si>
    <t>[decimal]</t>
  </si>
  <si>
    <t>Histogram</t>
  </si>
  <si>
    <t>HCWC</t>
  </si>
  <si>
    <t>HC water contact</t>
  </si>
  <si>
    <t>Porosity</t>
  </si>
  <si>
    <t>Spill point depth</t>
  </si>
  <si>
    <t>Constant</t>
  </si>
  <si>
    <t>Oil Saturation</t>
  </si>
  <si>
    <t>Oil saturation</t>
  </si>
  <si>
    <t>Reservoir thickness</t>
  </si>
  <si>
    <t>Gas Saturation</t>
  </si>
  <si>
    <t>Gas saturation</t>
  </si>
  <si>
    <t>Calculation of NPD data</t>
  </si>
  <si>
    <t>Depth of crest / Apex / Segment depth info</t>
  </si>
  <si>
    <t/>
  </si>
  <si>
    <t>Water saturation (oil case)</t>
  </si>
  <si>
    <t>Water saturation (gas case)</t>
  </si>
  <si>
    <t>Column height</t>
  </si>
  <si>
    <t>Descriptive parameters Volume</t>
  </si>
  <si>
    <t>Depth table parameters (Depth vs area, Depth vs volume)</t>
  </si>
  <si>
    <t>Depth [m]</t>
  </si>
  <si>
    <t>Volume [1e6 m3]</t>
  </si>
  <si>
    <t>Area</t>
  </si>
  <si>
    <t>[km2]</t>
  </si>
  <si>
    <t>Depth of crest</t>
  </si>
  <si>
    <t>Gross rock volume</t>
  </si>
  <si>
    <t>HC bearing gross rock volume</t>
  </si>
  <si>
    <t xml:space="preserve">Standard setup for fluid parameters </t>
  </si>
  <si>
    <t>Label</t>
  </si>
  <si>
    <t xml:space="preserve">Calculation of NPD table data </t>
  </si>
  <si>
    <t>Shrinkage factor oil (1/Bo) [Sm3/m3]</t>
  </si>
  <si>
    <t>Shrinkage factor oil (1/Bo)</t>
  </si>
  <si>
    <t>[Sm3/m3]</t>
  </si>
  <si>
    <t>Gas oil ratio [Sm3/Sm3]</t>
  </si>
  <si>
    <t>Gas oil ratio</t>
  </si>
  <si>
    <t>[Sm3/Sm3]</t>
  </si>
  <si>
    <t>Wet gas shrinkage factor [decimal]</t>
  </si>
  <si>
    <t>Wet gas shrinkage factor</t>
  </si>
  <si>
    <t>CV</t>
  </si>
  <si>
    <t>Std dev</t>
  </si>
  <si>
    <t>Expansion factor gas (1/Bg) [Sm3/m3]</t>
  </si>
  <si>
    <t>Expansion factor gas (1/Bg)</t>
  </si>
  <si>
    <t>GeoX Bg input, inverted to Bg</t>
  </si>
  <si>
    <t>Condensate yield [Sm3/1e6 Sm3]</t>
  </si>
  <si>
    <t>Condensate yield</t>
  </si>
  <si>
    <t>[Sm3/1e6 Sm3]</t>
  </si>
  <si>
    <t>GOR* from condensate yield, for gas case parameter</t>
  </si>
  <si>
    <t>Recovery factor Oil [decimal]</t>
  </si>
  <si>
    <t>Recovery factor Oil</t>
  </si>
  <si>
    <t>Recovery factor Assoc. Gas [decimal]</t>
  </si>
  <si>
    <t>Recovery factor Assoc. Gas</t>
  </si>
  <si>
    <t>Recovery factor Non Assoc. Gas [decimal]</t>
  </si>
  <si>
    <t>Recovery factor Non Assoc. Gas</t>
  </si>
  <si>
    <t>Recovery factor Condensate [decimal]</t>
  </si>
  <si>
    <t>Recovery factor Condensate</t>
  </si>
  <si>
    <t>Alternative setup for fluid parameters</t>
  </si>
  <si>
    <t>Formation volume factor oil (Bo) [m3/Sm3]</t>
  </si>
  <si>
    <t>Formation volume factor gas (Bg) [m3/1e6 Sm3]</t>
  </si>
  <si>
    <t>GeoX Bg input, converted NPD units</t>
  </si>
  <si>
    <t>NPD 1/ Bo, either 1/Bo or converted from Bo</t>
  </si>
  <si>
    <t>Bg, NPD units and converted (either of the above)</t>
  </si>
  <si>
    <t>Descriptive parameters Fluid</t>
  </si>
  <si>
    <t>Parameter</t>
  </si>
  <si>
    <t>Abandonment pressure</t>
  </si>
  <si>
    <t>Viscosity</t>
  </si>
  <si>
    <t>[cP]</t>
  </si>
  <si>
    <t>Uniform</t>
  </si>
  <si>
    <t>Initial pressure</t>
  </si>
  <si>
    <t>[bar]</t>
  </si>
  <si>
    <t>Reservoir temperature</t>
  </si>
  <si>
    <t>Permeability</t>
  </si>
  <si>
    <t>[milli darcies]</t>
  </si>
  <si>
    <t>Oil gravity</t>
  </si>
  <si>
    <t>Condensate gravity</t>
  </si>
  <si>
    <t>Resource Type [Units]</t>
  </si>
  <si>
    <t>Units</t>
  </si>
  <si>
    <t>P90</t>
  </si>
  <si>
    <t>P50</t>
  </si>
  <si>
    <t>P10</t>
  </si>
  <si>
    <t>Mode or P50</t>
  </si>
  <si>
    <t xml:space="preserve">   Gross rock volume - result [1e6 m3]</t>
  </si>
  <si>
    <t>Gross rock volume - result</t>
  </si>
  <si>
    <t>[1e6 m3]</t>
  </si>
  <si>
    <t xml:space="preserve">   Productive area [km2]</t>
  </si>
  <si>
    <t xml:space="preserve">   Average gross pay [m]</t>
  </si>
  <si>
    <t xml:space="preserve">   Net rock volume - result [1e6 m3]</t>
  </si>
  <si>
    <t xml:space="preserve">   Average net pay [m]</t>
  </si>
  <si>
    <t xml:space="preserve">   HC pore volume [1e6 m3]</t>
  </si>
  <si>
    <t xml:space="preserve">   Gas oil contact - result [m]</t>
  </si>
  <si>
    <t xml:space="preserve">   HC bearing gross rock volume [1e6 m3]</t>
  </si>
  <si>
    <t xml:space="preserve">   HC water contact - result [m]</t>
  </si>
  <si>
    <t>HC water contact - result</t>
  </si>
  <si>
    <t xml:space="preserve">   Oil gross rock volume [1e6 m3]</t>
  </si>
  <si>
    <t xml:space="preserve">   Oil filled area [km2]</t>
  </si>
  <si>
    <t xml:space="preserve">   Average Oil thickness [m]</t>
  </si>
  <si>
    <t xml:space="preserve">   Average net Oil thickness [m]</t>
  </si>
  <si>
    <t xml:space="preserve">   Oil pore volume [1e6 m3]</t>
  </si>
  <si>
    <t>Non Assoc. Gas</t>
  </si>
  <si>
    <t xml:space="preserve">   Non Assoc. Gas gross rock volume [1e6 m3]</t>
  </si>
  <si>
    <t xml:space="preserve">   Non Assoc. Gas filled area [km2]</t>
  </si>
  <si>
    <t xml:space="preserve">   Average Non Assoc. Gas thickness [m]</t>
  </si>
  <si>
    <t xml:space="preserve">   Average net Non Assoc. Gas thickness [m]</t>
  </si>
  <si>
    <t xml:space="preserve">   Non Assoc. Gas pore volume [1e6 m3]</t>
  </si>
  <si>
    <t>Combined results oil</t>
  </si>
  <si>
    <t>Combined results gas</t>
  </si>
  <si>
    <t>Pure oil case results</t>
  </si>
  <si>
    <t>Pure gas case results</t>
  </si>
  <si>
    <t>Oil and gas case results</t>
  </si>
  <si>
    <t>Associated gas</t>
  </si>
  <si>
    <t>Non-ass gas</t>
  </si>
  <si>
    <t xml:space="preserve">Condensate </t>
  </si>
  <si>
    <t>Inplace.Accumulation size Oil</t>
  </si>
  <si>
    <t>Inplace.Accumulation size Assoc. Gas</t>
  </si>
  <si>
    <t>Inplace.Accumulation size Non Assoc. Gas</t>
  </si>
  <si>
    <t>Inplace.Accumulation size Condensate</t>
  </si>
  <si>
    <t>Inplace.Accumulation size pure Oil</t>
  </si>
  <si>
    <t>Inplace.Accumulation size pure Assoc. Gas</t>
  </si>
  <si>
    <t>Inplace.Accumulation size pure Non Assoc. Gas</t>
  </si>
  <si>
    <t>Inplace.Accumulation size pure Condensate</t>
  </si>
  <si>
    <t>Inplace.Accumulation size multiple Oil</t>
  </si>
  <si>
    <t>Inplace.Accumulation size multiple Assoc. Gas</t>
  </si>
  <si>
    <t>Inplace.Accumulation size multiple Non Assoc. Gas</t>
  </si>
  <si>
    <t>Inplace.Accumulation size multiple Condensate</t>
  </si>
  <si>
    <t>[1e6 Sm3]</t>
  </si>
  <si>
    <t>[1e9 Sm3]</t>
  </si>
  <si>
    <t>Multiple phase: Oil and gas case results</t>
  </si>
  <si>
    <t>Recoverable.Accumulation size Oil</t>
  </si>
  <si>
    <t>Recoverable.Accumulation size Assoc. Gas</t>
  </si>
  <si>
    <t>Recoverable.Accumulation size Non Assoc. Gas</t>
  </si>
  <si>
    <t>Recoverable.Accumulation size Condensate</t>
  </si>
  <si>
    <t>Recoverable.Accumulation size pure Oil</t>
  </si>
  <si>
    <t>Recoverable.Accumulation size pure Assoc. Gas</t>
  </si>
  <si>
    <t>Recoverable.Accumulation size pure Non Assoc. Gas</t>
  </si>
  <si>
    <t>Recoverable.Accumulation size pure Condensate</t>
  </si>
  <si>
    <t>Recoverable.Accumulation size multiple Oil</t>
  </si>
  <si>
    <t>Recoverable.Accumulation size multiple Assoc. Gas</t>
  </si>
  <si>
    <t>Recoverable.Accumulation size multiple Non Assoc. Gas</t>
  </si>
  <si>
    <t>Recoverable.Accumulation size multiple Condensate</t>
  </si>
  <si>
    <t>Single phase cases</t>
  </si>
  <si>
    <t>Recoverable oil (pure oil case)</t>
  </si>
  <si>
    <t>Recoverable associated gas (pure oil case)</t>
  </si>
  <si>
    <t>Recoverable non-associated gas (pure gas case)</t>
  </si>
  <si>
    <t>Recoverable condensate (pure gas case)</t>
  </si>
  <si>
    <t>Multiphase case</t>
  </si>
  <si>
    <t>Recoverable oil (oil &amp; gas case)</t>
  </si>
  <si>
    <t>Recoverable associated gas (oil &amp; gas case)</t>
  </si>
  <si>
    <t>Recoverable non-associated gas (oil &amp; gas case)</t>
  </si>
  <si>
    <t>Recoverable condensate (oil &amp; gas case)</t>
  </si>
  <si>
    <t>Combined volumes</t>
  </si>
  <si>
    <t>Recoverable oil (no phase risking or combined vol)</t>
  </si>
  <si>
    <t>Recoverable associated gas (no phase risking or combined vol)</t>
  </si>
  <si>
    <t>Recoverable non-associated gas (no phase risking or combined vol)</t>
  </si>
  <si>
    <t>Recoverable condensate (no phase risking or combined vol)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</si>
</sst>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000"/>
    <numFmt numFmtId="165" formatCode="0.0"/>
    <numFmt numFmtId="166" formatCode="0.000"/>
  </numFmts>
  <fonts count="33" x14ac:knownFonts="1">
    <font>
      <sz val="10"/>
      <color theme="1"/>
      <name val="Arial"/>
      <family val="2"/>
    </font>
    <font>
      <sz val="11"/>
      <color theme="1"/>
      <name val="Calibri"/>
      <family val="2"/>
      <scheme val="minor"/>
    </font>
    <font>
      <sz val="11"/>
      <color theme="1"/>
      <name val="Calibri"/>
      <family val="2"/>
      <scheme val="minor"/>
    </font>
    <font>
      <b/>
      <sz val="10"/>
      <color theme="1"/>
      <name val="Arial"/>
      <family val="2"/>
    </font>
    <font>
      <b/>
      <sz val="14"/>
      <color theme="1"/>
      <name val="Arial"/>
      <family val="2"/>
    </font>
    <font>
      <vertAlign val="superscript"/>
      <sz val="10"/>
      <color theme="1"/>
      <name val="Arial"/>
      <family val="2"/>
    </font>
    <font>
      <i/>
      <sz val="10"/>
      <color theme="1"/>
      <name val="Arial"/>
      <family val="2"/>
    </font>
    <font>
      <b/>
      <i/>
      <sz val="10"/>
      <color theme="5"/>
      <name val="Arial"/>
      <family val="2"/>
    </font>
    <font>
      <i/>
      <u/>
      <sz val="10"/>
      <color theme="1" tint="0.34998626667073579"/>
      <name val="Arial"/>
      <family val="2"/>
    </font>
    <font>
      <b/>
      <sz val="11"/>
      <color theme="1"/>
      <name val="Calibri"/>
      <family val="2"/>
      <scheme val="minor"/>
    </font>
    <font>
      <b/>
      <i/>
      <sz val="10"/>
      <color theme="8" tint="-0.499984740745262"/>
      <name val="Arial"/>
      <family val="2"/>
    </font>
    <font>
      <i/>
      <sz val="10"/>
      <color theme="0" tint="-0.499984740745262"/>
      <name val="Arial"/>
      <family val="2"/>
    </font>
    <font>
      <sz val="10"/>
      <name val="Arial"/>
      <family val="2"/>
    </font>
    <font>
      <b/>
      <i/>
      <sz val="10"/>
      <name val="Arial"/>
      <family val="2"/>
    </font>
    <font>
      <b/>
      <sz val="10"/>
      <name val="Arial"/>
      <family val="2"/>
    </font>
    <font>
      <sz val="8"/>
      <color theme="1"/>
      <name val="Arial"/>
      <family val="2"/>
    </font>
    <font>
      <sz val="10"/>
      <color theme="0" tint="-0.14999847407452621"/>
      <name val="Arial"/>
      <family val="2"/>
    </font>
    <font>
      <sz val="9"/>
      <color theme="1"/>
      <name val="Arial"/>
      <family val="2"/>
    </font>
    <font>
      <sz val="9"/>
      <color indexed="8"/>
      <name val="Arial"/>
      <family val="2"/>
    </font>
    <font>
      <b/>
      <sz val="12"/>
      <name val="Arial"/>
      <family val="2"/>
    </font>
    <font>
      <b/>
      <sz val="10"/>
      <name val="Times New Roman"/>
      <family val="1"/>
    </font>
    <font>
      <sz val="10"/>
      <name val="Times New Roman"/>
      <family val="1"/>
    </font>
    <font>
      <b/>
      <sz val="10"/>
      <color indexed="8"/>
      <name val="Times New Roman"/>
      <family val="1"/>
    </font>
    <font>
      <sz val="10"/>
      <color indexed="8"/>
      <name val="Times New Roman"/>
      <family val="1"/>
    </font>
    <font>
      <i/>
      <sz val="10"/>
      <color indexed="8"/>
      <name val="Times New Roman"/>
      <family val="1"/>
    </font>
    <font>
      <i/>
      <sz val="10"/>
      <name val="Times New Roman"/>
      <family val="1"/>
    </font>
    <font>
      <sz val="12"/>
      <name val="Times New Roman"/>
      <family val="1"/>
    </font>
    <font>
      <sz val="10"/>
      <name val="Courier New"/>
      <family val="3"/>
    </font>
    <font>
      <sz val="10"/>
      <color indexed="8"/>
      <name val="Arial"/>
      <family val="2"/>
    </font>
    <font>
      <sz val="10"/>
      <color theme="1"/>
      <name val="Arial"/>
      <family val="2"/>
    </font>
    <font>
      <b/>
      <sz val="10"/>
      <color rgb="FFFF0000"/>
      <name val="Arial"/>
      <family val="2"/>
    </font>
    <font>
      <sz val="10"/>
      <color theme="1"/>
      <name val="Calibri"/>
      <family val="2"/>
    </font>
    <font>
      <sz val="8.5"/>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0" tint="-0.249977111117893"/>
        <bgColor indexed="64"/>
      </patternFill>
    </fill>
    <fill>
      <patternFill patternType="solid">
        <fgColor theme="4" tint="0.79998168889431442"/>
        <bgColor indexed="64"/>
      </patternFill>
    </fill>
    <fill>
      <patternFill patternType="gray0625">
        <bgColor theme="0"/>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4" tint="0.39997558519241921"/>
        <bgColor indexed="64"/>
      </patternFill>
    </fill>
  </fills>
  <borders count="58">
    <border>
      <left/>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4">
    <xf numFmtId="0" fontId="0" fillId="0" borderId="0"/>
    <xf numFmtId="0" fontId="12" fillId="0" borderId="0"/>
    <xf numFmtId="0" fontId="2" fillId="0" borderId="0"/>
    <xf numFmtId="43" fontId="29" fillId="0" borderId="0" applyFont="0" applyFill="0" applyBorder="0" applyAlignment="0" applyProtection="0"/>
  </cellStyleXfs>
  <cellXfs count="343">
    <xf numFmtId="0" fontId="0" fillId="0" borderId="0" xfId="0"/>
    <xf numFmtId="0" fontId="0" fillId="2" borderId="0" xfId="0" applyFill="1"/>
    <xf numFmtId="0" fontId="4" fillId="2" borderId="0" xfId="0" applyFont="1" applyFill="1"/>
    <xf numFmtId="0" fontId="0" fillId="2" borderId="3" xfId="0" applyFill="1" applyBorder="1"/>
    <xf numFmtId="0" fontId="0" fillId="2" borderId="6" xfId="0" applyFill="1" applyBorder="1"/>
    <xf numFmtId="0" fontId="0" fillId="2" borderId="7" xfId="0" applyFill="1" applyBorder="1"/>
    <xf numFmtId="0" fontId="0" fillId="3" borderId="0" xfId="0" applyFill="1"/>
    <xf numFmtId="0" fontId="0" fillId="2" borderId="8" xfId="0" applyFill="1" applyBorder="1"/>
    <xf numFmtId="0" fontId="0" fillId="2" borderId="9" xfId="0" applyFill="1" applyBorder="1"/>
    <xf numFmtId="0" fontId="0" fillId="2" borderId="4" xfId="0" applyFill="1" applyBorder="1"/>
    <xf numFmtId="0" fontId="0" fillId="2" borderId="14" xfId="0" applyFill="1" applyBorder="1"/>
    <xf numFmtId="0" fontId="0" fillId="5" borderId="1" xfId="0" applyFill="1" applyBorder="1"/>
    <xf numFmtId="0" fontId="0" fillId="5" borderId="0" xfId="0" applyFill="1"/>
    <xf numFmtId="0" fontId="3" fillId="5" borderId="1" xfId="0" applyFont="1" applyFill="1" applyBorder="1"/>
    <xf numFmtId="0" fontId="0" fillId="3" borderId="2" xfId="0" applyFill="1" applyBorder="1"/>
    <xf numFmtId="0" fontId="0" fillId="2" borderId="22" xfId="0" applyFill="1" applyBorder="1"/>
    <xf numFmtId="0" fontId="0" fillId="2" borderId="17" xfId="0" applyFill="1" applyBorder="1"/>
    <xf numFmtId="0" fontId="0" fillId="2" borderId="24" xfId="0" applyFill="1" applyBorder="1"/>
    <xf numFmtId="0" fontId="0" fillId="2" borderId="27" xfId="0" applyFill="1" applyBorder="1" applyAlignment="1">
      <alignment horizontal="right"/>
    </xf>
    <xf numFmtId="0" fontId="0" fillId="2" borderId="15" xfId="0" applyFill="1" applyBorder="1"/>
    <xf numFmtId="0" fontId="0" fillId="2" borderId="10" xfId="0" applyFill="1" applyBorder="1"/>
    <xf numFmtId="2" fontId="0" fillId="3" borderId="4" xfId="0" applyNumberFormat="1" applyFill="1" applyBorder="1"/>
    <xf numFmtId="0" fontId="0" fillId="7" borderId="4" xfId="0" applyFill="1" applyBorder="1"/>
    <xf numFmtId="0" fontId="6" fillId="2" borderId="0" xfId="0" applyFont="1" applyFill="1"/>
    <xf numFmtId="2" fontId="0" fillId="2" borderId="0" xfId="0" applyNumberFormat="1" applyFill="1"/>
    <xf numFmtId="0" fontId="0" fillId="2" borderId="25" xfId="0" applyFill="1" applyBorder="1"/>
    <xf numFmtId="2" fontId="0" fillId="3" borderId="12" xfId="0" applyNumberFormat="1" applyFill="1" applyBorder="1"/>
    <xf numFmtId="0" fontId="0" fillId="7" borderId="12" xfId="0" applyFill="1" applyBorder="1"/>
    <xf numFmtId="0" fontId="7" fillId="3" borderId="0" xfId="0" applyFont="1" applyFill="1"/>
    <xf numFmtId="0" fontId="0" fillId="5" borderId="27" xfId="0" applyFill="1" applyBorder="1"/>
    <xf numFmtId="0" fontId="0" fillId="5" borderId="20" xfId="0" applyFill="1" applyBorder="1"/>
    <xf numFmtId="0" fontId="0" fillId="5" borderId="29" xfId="0" applyFill="1" applyBorder="1"/>
    <xf numFmtId="0" fontId="0" fillId="2" borderId="16" xfId="0" applyFill="1" applyBorder="1"/>
    <xf numFmtId="2" fontId="6" fillId="2" borderId="0" xfId="0" applyNumberFormat="1" applyFont="1" applyFill="1"/>
    <xf numFmtId="2" fontId="0" fillId="0" borderId="0" xfId="0" applyNumberFormat="1"/>
    <xf numFmtId="2" fontId="8" fillId="2" borderId="2" xfId="0" applyNumberFormat="1" applyFont="1" applyFill="1" applyBorder="1"/>
    <xf numFmtId="0" fontId="9" fillId="0" borderId="0" xfId="0" applyFont="1"/>
    <xf numFmtId="165" fontId="0" fillId="0" borderId="0" xfId="0" applyNumberFormat="1"/>
    <xf numFmtId="0" fontId="3" fillId="2" borderId="30" xfId="0" applyFont="1" applyFill="1" applyBorder="1"/>
    <xf numFmtId="0" fontId="0" fillId="2" borderId="31" xfId="0" applyFill="1" applyBorder="1"/>
    <xf numFmtId="0" fontId="0" fillId="3" borderId="26" xfId="0" applyFill="1" applyBorder="1"/>
    <xf numFmtId="0" fontId="0" fillId="3" borderId="20" xfId="0" applyFill="1" applyBorder="1"/>
    <xf numFmtId="2" fontId="0" fillId="3" borderId="25" xfId="0" applyNumberFormat="1" applyFill="1" applyBorder="1"/>
    <xf numFmtId="0" fontId="3" fillId="0" borderId="0" xfId="0" applyFont="1"/>
    <xf numFmtId="0" fontId="0" fillId="0" borderId="9" xfId="0" applyBorder="1"/>
    <xf numFmtId="2" fontId="0" fillId="0" borderId="9" xfId="0" applyNumberFormat="1" applyBorder="1"/>
    <xf numFmtId="0" fontId="10" fillId="0" borderId="0" xfId="0" applyFont="1"/>
    <xf numFmtId="0" fontId="3" fillId="2" borderId="5" xfId="0" applyFont="1" applyFill="1" applyBorder="1"/>
    <xf numFmtId="2" fontId="0" fillId="2" borderId="8" xfId="0" applyNumberFormat="1" applyFill="1" applyBorder="1"/>
    <xf numFmtId="2" fontId="0" fillId="2" borderId="32" xfId="0" applyNumberFormat="1" applyFill="1" applyBorder="1"/>
    <xf numFmtId="2" fontId="0" fillId="2" borderId="33" xfId="0" applyNumberFormat="1" applyFill="1" applyBorder="1"/>
    <xf numFmtId="2" fontId="0" fillId="2" borderId="9" xfId="0" applyNumberFormat="1" applyFill="1" applyBorder="1"/>
    <xf numFmtId="2" fontId="0" fillId="2" borderId="34" xfId="0" applyNumberFormat="1" applyFill="1" applyBorder="1"/>
    <xf numFmtId="0" fontId="12" fillId="2" borderId="0" xfId="0" applyFont="1" applyFill="1"/>
    <xf numFmtId="165" fontId="12" fillId="2" borderId="0" xfId="0" applyNumberFormat="1" applyFont="1" applyFill="1"/>
    <xf numFmtId="0" fontId="12" fillId="2" borderId="11" xfId="0" applyFont="1" applyFill="1" applyBorder="1"/>
    <xf numFmtId="0" fontId="12" fillId="2" borderId="12" xfId="0" applyFont="1" applyFill="1" applyBorder="1"/>
    <xf numFmtId="0" fontId="13" fillId="2" borderId="5" xfId="0" applyFont="1" applyFill="1" applyBorder="1"/>
    <xf numFmtId="0" fontId="12" fillId="2" borderId="8" xfId="0" applyFont="1" applyFill="1" applyBorder="1"/>
    <xf numFmtId="0" fontId="12" fillId="2" borderId="32" xfId="0" applyFont="1" applyFill="1" applyBorder="1"/>
    <xf numFmtId="0" fontId="12" fillId="2" borderId="6" xfId="0" applyFont="1" applyFill="1" applyBorder="1"/>
    <xf numFmtId="164" fontId="12" fillId="2" borderId="33" xfId="0" applyNumberFormat="1" applyFont="1" applyFill="1" applyBorder="1"/>
    <xf numFmtId="0" fontId="12" fillId="2" borderId="7" xfId="0" applyFont="1" applyFill="1" applyBorder="1"/>
    <xf numFmtId="2" fontId="12" fillId="2" borderId="9" xfId="0" applyNumberFormat="1" applyFont="1" applyFill="1" applyBorder="1"/>
    <xf numFmtId="1" fontId="12" fillId="2" borderId="9" xfId="0" applyNumberFormat="1" applyFont="1" applyFill="1" applyBorder="1"/>
    <xf numFmtId="1" fontId="12" fillId="2" borderId="34" xfId="0" applyNumberFormat="1" applyFont="1" applyFill="1" applyBorder="1"/>
    <xf numFmtId="0" fontId="13" fillId="2" borderId="10" xfId="0" applyFont="1" applyFill="1" applyBorder="1"/>
    <xf numFmtId="164" fontId="12" fillId="2" borderId="9" xfId="0" applyNumberFormat="1" applyFont="1" applyFill="1" applyBorder="1"/>
    <xf numFmtId="164" fontId="12" fillId="2" borderId="34" xfId="0" applyNumberFormat="1" applyFont="1" applyFill="1" applyBorder="1"/>
    <xf numFmtId="0" fontId="14" fillId="2" borderId="10" xfId="0" applyFont="1" applyFill="1" applyBorder="1"/>
    <xf numFmtId="0" fontId="14" fillId="2" borderId="11" xfId="0" applyFont="1" applyFill="1" applyBorder="1"/>
    <xf numFmtId="164" fontId="14" fillId="2" borderId="11" xfId="0" applyNumberFormat="1" applyFont="1" applyFill="1" applyBorder="1"/>
    <xf numFmtId="0" fontId="14" fillId="2" borderId="12" xfId="0" applyFont="1" applyFill="1" applyBorder="1"/>
    <xf numFmtId="0" fontId="0" fillId="5" borderId="26" xfId="0" applyFill="1" applyBorder="1"/>
    <xf numFmtId="0" fontId="0" fillId="2" borderId="12" xfId="0" applyFill="1" applyBorder="1"/>
    <xf numFmtId="0" fontId="0" fillId="2" borderId="32" xfId="0" applyFill="1" applyBorder="1"/>
    <xf numFmtId="0" fontId="0" fillId="2" borderId="33" xfId="0" applyFill="1" applyBorder="1"/>
    <xf numFmtId="0" fontId="11" fillId="2" borderId="6" xfId="0" applyFont="1" applyFill="1" applyBorder="1"/>
    <xf numFmtId="2" fontId="11" fillId="2" borderId="0" xfId="0" applyNumberFormat="1" applyFont="1" applyFill="1"/>
    <xf numFmtId="0" fontId="11" fillId="2" borderId="0" xfId="0" applyFont="1" applyFill="1"/>
    <xf numFmtId="0" fontId="11" fillId="2" borderId="33" xfId="0" applyFont="1" applyFill="1" applyBorder="1"/>
    <xf numFmtId="0" fontId="3" fillId="2" borderId="7" xfId="0" applyFont="1" applyFill="1" applyBorder="1"/>
    <xf numFmtId="2" fontId="3" fillId="2" borderId="9" xfId="0" applyNumberFormat="1" applyFont="1" applyFill="1" applyBorder="1"/>
    <xf numFmtId="0" fontId="0" fillId="2" borderId="34" xfId="0" applyFill="1" applyBorder="1"/>
    <xf numFmtId="2" fontId="15" fillId="3" borderId="4" xfId="0" applyNumberFormat="1" applyFont="1" applyFill="1" applyBorder="1"/>
    <xf numFmtId="0" fontId="0" fillId="0" borderId="0" xfId="0" applyAlignment="1">
      <alignment horizontal="center"/>
    </xf>
    <xf numFmtId="0" fontId="16" fillId="0" borderId="0" xfId="0" applyFont="1"/>
    <xf numFmtId="0" fontId="7" fillId="0" borderId="0" xfId="0" applyFont="1"/>
    <xf numFmtId="0" fontId="3" fillId="5" borderId="36" xfId="0" applyFont="1" applyFill="1" applyBorder="1"/>
    <xf numFmtId="0" fontId="0" fillId="5" borderId="14" xfId="0" applyFill="1" applyBorder="1"/>
    <xf numFmtId="0" fontId="0" fillId="5" borderId="37" xfId="0" applyFill="1" applyBorder="1"/>
    <xf numFmtId="2" fontId="0" fillId="3" borderId="16" xfId="0" applyNumberFormat="1" applyFill="1" applyBorder="1"/>
    <xf numFmtId="2" fontId="0" fillId="3" borderId="18" xfId="0" applyNumberFormat="1" applyFill="1" applyBorder="1"/>
    <xf numFmtId="0" fontId="0" fillId="2" borderId="18" xfId="0" applyFill="1" applyBorder="1"/>
    <xf numFmtId="2" fontId="0" fillId="3" borderId="19" xfId="0" applyNumberFormat="1" applyFill="1" applyBorder="1"/>
    <xf numFmtId="0" fontId="0" fillId="8" borderId="0" xfId="0" applyFill="1"/>
    <xf numFmtId="2" fontId="0" fillId="8" borderId="0" xfId="0" applyNumberFormat="1" applyFill="1"/>
    <xf numFmtId="2" fontId="0" fillId="3" borderId="4" xfId="0" applyNumberFormat="1" applyFill="1" applyBorder="1" applyAlignment="1">
      <alignment wrapText="1"/>
    </xf>
    <xf numFmtId="0" fontId="14" fillId="2" borderId="7" xfId="0" applyFont="1" applyFill="1" applyBorder="1"/>
    <xf numFmtId="1" fontId="0" fillId="0" borderId="0" xfId="0" applyNumberFormat="1"/>
    <xf numFmtId="0" fontId="0" fillId="0" borderId="0" xfId="0" quotePrefix="1"/>
    <xf numFmtId="2" fontId="0" fillId="0" borderId="0" xfId="0" quotePrefix="1" applyNumberFormat="1"/>
    <xf numFmtId="2" fontId="0" fillId="11" borderId="4" xfId="0" applyNumberFormat="1" applyFill="1" applyBorder="1"/>
    <xf numFmtId="2" fontId="0" fillId="11" borderId="25" xfId="0" applyNumberFormat="1" applyFill="1" applyBorder="1"/>
    <xf numFmtId="2" fontId="0" fillId="11" borderId="28" xfId="0" applyNumberFormat="1" applyFill="1" applyBorder="1"/>
    <xf numFmtId="0" fontId="0" fillId="11" borderId="20" xfId="0" applyFill="1" applyBorder="1"/>
    <xf numFmtId="2" fontId="0" fillId="3" borderId="10" xfId="0" applyNumberFormat="1" applyFill="1" applyBorder="1"/>
    <xf numFmtId="0" fontId="0" fillId="2" borderId="36" xfId="0" applyFill="1" applyBorder="1"/>
    <xf numFmtId="0" fontId="0" fillId="2" borderId="37" xfId="0" applyFill="1" applyBorder="1"/>
    <xf numFmtId="0" fontId="0" fillId="2" borderId="39" xfId="0" applyFill="1" applyBorder="1"/>
    <xf numFmtId="0" fontId="0" fillId="11" borderId="18" xfId="0" applyFill="1" applyBorder="1" applyAlignment="1">
      <alignment horizontal="left"/>
    </xf>
    <xf numFmtId="0" fontId="0" fillId="11" borderId="38" xfId="0" applyFill="1" applyBorder="1" applyAlignment="1">
      <alignment horizontal="left"/>
    </xf>
    <xf numFmtId="2" fontId="0" fillId="3" borderId="11" xfId="0" applyNumberFormat="1" applyFill="1" applyBorder="1"/>
    <xf numFmtId="0" fontId="0" fillId="7" borderId="10" xfId="0" applyFill="1" applyBorder="1"/>
    <xf numFmtId="0" fontId="0" fillId="2" borderId="13" xfId="0" applyFill="1" applyBorder="1"/>
    <xf numFmtId="2" fontId="0" fillId="3" borderId="13" xfId="0" applyNumberFormat="1" applyFill="1" applyBorder="1"/>
    <xf numFmtId="0" fontId="6" fillId="3" borderId="36" xfId="0" applyFont="1" applyFill="1" applyBorder="1"/>
    <xf numFmtId="0" fontId="0" fillId="3" borderId="14" xfId="0" applyFill="1" applyBorder="1"/>
    <xf numFmtId="0" fontId="0" fillId="3" borderId="37" xfId="0" applyFill="1" applyBorder="1"/>
    <xf numFmtId="0" fontId="6" fillId="3" borderId="1" xfId="0" applyFont="1" applyFill="1" applyBorder="1"/>
    <xf numFmtId="0" fontId="0" fillId="3" borderId="1" xfId="0" applyFill="1" applyBorder="1"/>
    <xf numFmtId="2" fontId="0" fillId="3" borderId="1" xfId="0" applyNumberFormat="1" applyFill="1" applyBorder="1"/>
    <xf numFmtId="0" fontId="0" fillId="3" borderId="39" xfId="0" applyFill="1" applyBorder="1"/>
    <xf numFmtId="0" fontId="0" fillId="3" borderId="24" xfId="0" applyFill="1" applyBorder="1"/>
    <xf numFmtId="0" fontId="0" fillId="3" borderId="3" xfId="0" applyFill="1" applyBorder="1"/>
    <xf numFmtId="2" fontId="0" fillId="3" borderId="5" xfId="0" applyNumberFormat="1" applyFill="1" applyBorder="1"/>
    <xf numFmtId="2" fontId="0" fillId="11" borderId="21" xfId="0" applyNumberFormat="1" applyFill="1" applyBorder="1"/>
    <xf numFmtId="0" fontId="8" fillId="2" borderId="1" xfId="0" applyFont="1" applyFill="1" applyBorder="1" applyAlignment="1">
      <alignment horizontal="right"/>
    </xf>
    <xf numFmtId="0" fontId="0" fillId="2" borderId="27" xfId="0" applyFill="1" applyBorder="1"/>
    <xf numFmtId="0" fontId="3" fillId="3" borderId="40" xfId="0" applyFont="1" applyFill="1" applyBorder="1"/>
    <xf numFmtId="0" fontId="0" fillId="2" borderId="42" xfId="0" applyFill="1" applyBorder="1"/>
    <xf numFmtId="0" fontId="0" fillId="3" borderId="43" xfId="0" applyFill="1" applyBorder="1"/>
    <xf numFmtId="0" fontId="0" fillId="2" borderId="44" xfId="0" applyFill="1" applyBorder="1"/>
    <xf numFmtId="0" fontId="0" fillId="11" borderId="45" xfId="0" applyFill="1" applyBorder="1"/>
    <xf numFmtId="0" fontId="0" fillId="11" borderId="43" xfId="0" applyFill="1" applyBorder="1"/>
    <xf numFmtId="0" fontId="0" fillId="11" borderId="46" xfId="0" applyFill="1" applyBorder="1"/>
    <xf numFmtId="0" fontId="0" fillId="2" borderId="17" xfId="0" applyFill="1" applyBorder="1" applyAlignment="1">
      <alignment horizontal="right"/>
    </xf>
    <xf numFmtId="0" fontId="0" fillId="11" borderId="17" xfId="0" applyFill="1" applyBorder="1" applyAlignment="1">
      <alignment horizontal="right"/>
    </xf>
    <xf numFmtId="0" fontId="0" fillId="2" borderId="48" xfId="0" applyFill="1" applyBorder="1"/>
    <xf numFmtId="0" fontId="0" fillId="2" borderId="11" xfId="0" applyFill="1" applyBorder="1"/>
    <xf numFmtId="0" fontId="0" fillId="2" borderId="1" xfId="0" applyFill="1" applyBorder="1"/>
    <xf numFmtId="2" fontId="0" fillId="3" borderId="7" xfId="0" applyNumberFormat="1" applyFill="1" applyBorder="1"/>
    <xf numFmtId="0" fontId="0" fillId="2" borderId="50" xfId="0" applyFill="1" applyBorder="1"/>
    <xf numFmtId="0" fontId="0" fillId="2" borderId="51" xfId="0" applyFill="1" applyBorder="1"/>
    <xf numFmtId="0" fontId="0" fillId="7" borderId="35" xfId="0" applyFill="1" applyBorder="1"/>
    <xf numFmtId="0" fontId="0" fillId="7" borderId="18" xfId="0" applyFill="1" applyBorder="1"/>
    <xf numFmtId="0" fontId="0" fillId="7" borderId="47" xfId="0" applyFill="1" applyBorder="1"/>
    <xf numFmtId="0" fontId="17" fillId="2" borderId="0" xfId="0" applyFont="1" applyFill="1"/>
    <xf numFmtId="0" fontId="17" fillId="4" borderId="4" xfId="0" applyFont="1" applyFill="1" applyBorder="1"/>
    <xf numFmtId="0" fontId="17" fillId="2" borderId="24" xfId="0" applyFont="1" applyFill="1" applyBorder="1"/>
    <xf numFmtId="0" fontId="18" fillId="4" borderId="4" xfId="0" applyFont="1" applyFill="1" applyBorder="1"/>
    <xf numFmtId="0" fontId="0" fillId="11" borderId="23" xfId="0" applyFill="1" applyBorder="1" applyAlignment="1">
      <alignment horizontal="left"/>
    </xf>
    <xf numFmtId="0" fontId="17" fillId="2" borderId="36" xfId="0" applyFont="1" applyFill="1" applyBorder="1"/>
    <xf numFmtId="0" fontId="17" fillId="2" borderId="14" xfId="0" applyFont="1" applyFill="1" applyBorder="1"/>
    <xf numFmtId="0" fontId="17" fillId="2" borderId="37" xfId="0" applyFont="1" applyFill="1" applyBorder="1"/>
    <xf numFmtId="0" fontId="17" fillId="2" borderId="1" xfId="0" applyFont="1" applyFill="1" applyBorder="1"/>
    <xf numFmtId="0" fontId="17" fillId="4" borderId="16" xfId="0" applyFont="1" applyFill="1" applyBorder="1"/>
    <xf numFmtId="0" fontId="17" fillId="2" borderId="39" xfId="0" applyFont="1" applyFill="1" applyBorder="1"/>
    <xf numFmtId="0" fontId="17" fillId="4" borderId="19" xfId="0" applyFont="1" applyFill="1" applyBorder="1"/>
    <xf numFmtId="0" fontId="18" fillId="4" borderId="16" xfId="0" applyFont="1" applyFill="1" applyBorder="1"/>
    <xf numFmtId="0" fontId="18" fillId="4" borderId="19" xfId="0" applyFont="1" applyFill="1" applyBorder="1"/>
    <xf numFmtId="0" fontId="17" fillId="4" borderId="48" xfId="0" applyFont="1" applyFill="1" applyBorder="1"/>
    <xf numFmtId="0" fontId="17" fillId="4" borderId="18" xfId="0" applyFont="1" applyFill="1" applyBorder="1"/>
    <xf numFmtId="0" fontId="18" fillId="4" borderId="18" xfId="0" applyFont="1" applyFill="1" applyBorder="1"/>
    <xf numFmtId="0" fontId="12" fillId="0" borderId="0" xfId="1" applyProtection="1">
      <protection locked="0"/>
    </xf>
    <xf numFmtId="0" fontId="12" fillId="0" borderId="10" xfId="1" applyBorder="1"/>
    <xf numFmtId="0" fontId="12" fillId="0" borderId="11" xfId="1" applyBorder="1"/>
    <xf numFmtId="0" fontId="12" fillId="0" borderId="5" xfId="1" applyBorder="1" applyProtection="1">
      <protection locked="0"/>
    </xf>
    <xf numFmtId="0" fontId="12" fillId="0" borderId="8" xfId="1" applyBorder="1" applyProtection="1">
      <protection locked="0"/>
    </xf>
    <xf numFmtId="0" fontId="20" fillId="0" borderId="6" xfId="1" applyFont="1" applyBorder="1" applyAlignment="1">
      <alignment horizontal="left"/>
    </xf>
    <xf numFmtId="0" fontId="21" fillId="0" borderId="0" xfId="1" applyFont="1" applyAlignment="1">
      <alignment horizontal="center"/>
    </xf>
    <xf numFmtId="0" fontId="22" fillId="0" borderId="5" xfId="1" applyFont="1" applyBorder="1" applyAlignment="1">
      <alignment horizontal="left" vertical="top"/>
    </xf>
    <xf numFmtId="0" fontId="23" fillId="0" borderId="8" xfId="1" applyFont="1" applyBorder="1" applyAlignment="1">
      <alignment horizontal="center" vertical="top" wrapText="1"/>
    </xf>
    <xf numFmtId="0" fontId="22" fillId="0" borderId="5" xfId="1" applyFont="1" applyBorder="1" applyAlignment="1">
      <alignment horizontal="left" vertical="top" wrapText="1"/>
    </xf>
    <xf numFmtId="0" fontId="22" fillId="0" borderId="5" xfId="1" applyFont="1" applyBorder="1" applyAlignment="1">
      <alignment vertical="top"/>
    </xf>
    <xf numFmtId="0" fontId="23" fillId="0" borderId="8" xfId="1" applyFont="1" applyBorder="1" applyAlignment="1">
      <alignment horizontal="center" vertical="top"/>
    </xf>
    <xf numFmtId="0" fontId="22" fillId="0" borderId="6" xfId="1" applyFont="1" applyBorder="1" applyAlignment="1" applyProtection="1">
      <alignment vertical="top"/>
      <protection locked="0"/>
    </xf>
    <xf numFmtId="0" fontId="21" fillId="0" borderId="0" xfId="1" applyFont="1" applyAlignment="1" applyProtection="1">
      <alignment horizontal="center" vertical="top"/>
      <protection locked="0"/>
    </xf>
    <xf numFmtId="0" fontId="22" fillId="0" borderId="0" xfId="1" applyFont="1" applyAlignment="1" applyProtection="1">
      <alignment vertical="top"/>
      <protection locked="0"/>
    </xf>
    <xf numFmtId="49" fontId="20" fillId="0" borderId="0" xfId="1" applyNumberFormat="1" applyFont="1" applyProtection="1">
      <protection locked="0"/>
    </xf>
    <xf numFmtId="0" fontId="21" fillId="0" borderId="0" xfId="1" applyFont="1" applyAlignment="1" applyProtection="1">
      <alignment horizontal="center"/>
      <protection locked="0"/>
    </xf>
    <xf numFmtId="0" fontId="21" fillId="0" borderId="0" xfId="1" applyFont="1" applyProtection="1">
      <protection locked="0"/>
    </xf>
    <xf numFmtId="0" fontId="23" fillId="0" borderId="6" xfId="1" applyFont="1" applyBorder="1" applyAlignment="1">
      <alignment horizontal="left" vertical="top" wrapText="1"/>
    </xf>
    <xf numFmtId="0" fontId="23" fillId="0" borderId="0" xfId="1" applyFont="1" applyAlignment="1">
      <alignment horizontal="center" vertical="top" wrapText="1"/>
    </xf>
    <xf numFmtId="0" fontId="23" fillId="0" borderId="6" xfId="1" applyFont="1" applyBorder="1" applyAlignment="1">
      <alignment vertical="top"/>
    </xf>
    <xf numFmtId="0" fontId="23" fillId="0" borderId="0" xfId="1" applyFont="1" applyAlignment="1">
      <alignment horizontal="center" vertical="top"/>
    </xf>
    <xf numFmtId="0" fontId="23" fillId="0" borderId="6" xfId="1" applyFont="1" applyBorder="1" applyAlignment="1" applyProtection="1">
      <alignment vertical="top"/>
      <protection locked="0"/>
    </xf>
    <xf numFmtId="0" fontId="23" fillId="0" borderId="0" xfId="1" applyFont="1" applyAlignment="1" applyProtection="1">
      <alignment vertical="top"/>
      <protection locked="0"/>
    </xf>
    <xf numFmtId="49" fontId="21" fillId="0" borderId="0" xfId="1" applyNumberFormat="1" applyFont="1" applyProtection="1">
      <protection locked="0"/>
    </xf>
    <xf numFmtId="0" fontId="21" fillId="0" borderId="6" xfId="1" applyFont="1" applyBorder="1" applyAlignment="1">
      <alignment horizontal="left"/>
    </xf>
    <xf numFmtId="0" fontId="24" fillId="0" borderId="6" xfId="1" applyFont="1" applyBorder="1" applyAlignment="1">
      <alignment horizontal="left" vertical="top" wrapText="1"/>
    </xf>
    <xf numFmtId="0" fontId="24" fillId="0" borderId="6" xfId="1" applyFont="1" applyBorder="1" applyAlignment="1">
      <alignment vertical="top"/>
    </xf>
    <xf numFmtId="0" fontId="25" fillId="0" borderId="6" xfId="1" applyFont="1" applyBorder="1" applyAlignment="1">
      <alignment vertical="top"/>
    </xf>
    <xf numFmtId="0" fontId="22" fillId="0" borderId="6" xfId="1" applyFont="1" applyBorder="1" applyAlignment="1" applyProtection="1">
      <alignment horizontal="center" vertical="center"/>
      <protection locked="0"/>
    </xf>
    <xf numFmtId="0" fontId="21" fillId="0" borderId="6" xfId="1" applyFont="1" applyBorder="1" applyAlignment="1">
      <alignment vertical="top"/>
    </xf>
    <xf numFmtId="0" fontId="25" fillId="0" borderId="6" xfId="1" applyFont="1" applyBorder="1" applyAlignment="1">
      <alignment horizontal="left"/>
    </xf>
    <xf numFmtId="0" fontId="20" fillId="0" borderId="6" xfId="1" applyFont="1" applyBorder="1" applyAlignment="1">
      <alignment vertical="top"/>
    </xf>
    <xf numFmtId="0" fontId="21" fillId="0" borderId="0" xfId="1" applyFont="1" applyAlignment="1">
      <alignment horizontal="center" vertical="top"/>
    </xf>
    <xf numFmtId="0" fontId="22" fillId="0" borderId="6" xfId="1" applyFont="1" applyBorder="1" applyAlignment="1">
      <alignment horizontal="left" vertical="top" wrapText="1"/>
    </xf>
    <xf numFmtId="0" fontId="23" fillId="0" borderId="33" xfId="1" applyFont="1" applyBorder="1" applyAlignment="1">
      <alignment horizontal="center" vertical="top" wrapText="1"/>
    </xf>
    <xf numFmtId="0" fontId="26" fillId="0" borderId="0" xfId="1" applyFont="1" applyAlignment="1" applyProtection="1">
      <alignment horizontal="center" vertical="top"/>
      <protection locked="0"/>
    </xf>
    <xf numFmtId="0" fontId="23" fillId="0" borderId="0" xfId="1" applyFont="1" applyAlignment="1" applyProtection="1">
      <alignment vertical="top" wrapText="1"/>
      <protection locked="0"/>
    </xf>
    <xf numFmtId="0" fontId="24" fillId="0" borderId="6" xfId="1" applyFont="1" applyBorder="1" applyAlignment="1" applyProtection="1">
      <alignment vertical="top"/>
      <protection locked="0"/>
    </xf>
    <xf numFmtId="0" fontId="22" fillId="0" borderId="7" xfId="1" applyFont="1" applyBorder="1" applyAlignment="1">
      <alignment horizontal="left" vertical="top" wrapText="1"/>
    </xf>
    <xf numFmtId="0" fontId="23" fillId="0" borderId="34" xfId="1" applyFont="1" applyBorder="1" applyAlignment="1">
      <alignment horizontal="center" vertical="top" wrapText="1"/>
    </xf>
    <xf numFmtId="0" fontId="23" fillId="0" borderId="0" xfId="1" applyFont="1" applyAlignment="1">
      <alignment horizontal="left" vertical="top" wrapText="1"/>
    </xf>
    <xf numFmtId="0" fontId="21" fillId="0" borderId="0" xfId="1" applyFont="1" applyAlignment="1">
      <alignment horizontal="left"/>
    </xf>
    <xf numFmtId="0" fontId="21" fillId="0" borderId="0" xfId="1" applyFont="1"/>
    <xf numFmtId="0" fontId="21" fillId="0" borderId="7" xfId="1" applyFont="1" applyBorder="1" applyAlignment="1">
      <alignment horizontal="left"/>
    </xf>
    <xf numFmtId="0" fontId="21" fillId="0" borderId="34" xfId="1" applyFont="1" applyBorder="1" applyAlignment="1">
      <alignment horizontal="center"/>
    </xf>
    <xf numFmtId="0" fontId="21" fillId="0" borderId="0" xfId="1" applyFont="1" applyAlignment="1" applyProtection="1">
      <alignment wrapText="1"/>
      <protection locked="0"/>
    </xf>
    <xf numFmtId="0" fontId="23" fillId="0" borderId="0" xfId="1" applyFont="1" applyAlignment="1" applyProtection="1">
      <alignment horizontal="center" vertical="top"/>
      <protection locked="0"/>
    </xf>
    <xf numFmtId="0" fontId="21" fillId="0" borderId="0" xfId="1" applyFont="1" applyAlignment="1">
      <alignment vertical="top"/>
    </xf>
    <xf numFmtId="0" fontId="20" fillId="0" borderId="6" xfId="1" applyFont="1" applyBorder="1" applyAlignment="1" applyProtection="1">
      <alignment vertical="top"/>
      <protection locked="0"/>
    </xf>
    <xf numFmtId="0" fontId="21" fillId="0" borderId="6" xfId="1" applyFont="1" applyBorder="1" applyAlignment="1" applyProtection="1">
      <alignment vertical="top"/>
      <protection locked="0"/>
    </xf>
    <xf numFmtId="0" fontId="21" fillId="0" borderId="0" xfId="1" applyFont="1" applyAlignment="1">
      <alignment horizontal="left" vertical="top"/>
    </xf>
    <xf numFmtId="0" fontId="21" fillId="0" borderId="33" xfId="1" applyFont="1" applyBorder="1" applyAlignment="1">
      <alignment horizontal="center" vertical="top"/>
    </xf>
    <xf numFmtId="0" fontId="21" fillId="0" borderId="0" xfId="1" applyFont="1" applyAlignment="1" applyProtection="1">
      <alignment vertical="top"/>
      <protection locked="0"/>
    </xf>
    <xf numFmtId="0" fontId="21" fillId="0" borderId="6" xfId="1" applyFont="1" applyBorder="1"/>
    <xf numFmtId="0" fontId="25" fillId="0" borderId="6" xfId="1" applyFont="1" applyBorder="1"/>
    <xf numFmtId="0" fontId="12" fillId="0" borderId="0" xfId="1"/>
    <xf numFmtId="0" fontId="12" fillId="0" borderId="0" xfId="1" applyAlignment="1">
      <alignment horizontal="left"/>
    </xf>
    <xf numFmtId="0" fontId="21" fillId="0" borderId="7" xfId="1" applyFont="1" applyBorder="1"/>
    <xf numFmtId="0" fontId="21" fillId="0" borderId="34" xfId="1" applyFont="1" applyBorder="1" applyAlignment="1">
      <alignment horizontal="center" vertical="top"/>
    </xf>
    <xf numFmtId="0" fontId="12" fillId="0" borderId="0" xfId="1" applyAlignment="1" applyProtection="1">
      <alignment horizontal="center"/>
      <protection locked="0"/>
    </xf>
    <xf numFmtId="0" fontId="12" fillId="0" borderId="0" xfId="1" applyAlignment="1" applyProtection="1">
      <alignment horizontal="left"/>
      <protection locked="0"/>
    </xf>
    <xf numFmtId="0" fontId="27" fillId="0" borderId="0" xfId="1" applyFont="1" applyProtection="1">
      <protection locked="0"/>
    </xf>
    <xf numFmtId="0" fontId="0" fillId="4" borderId="49" xfId="0" applyFill="1" applyBorder="1"/>
    <xf numFmtId="0" fontId="28" fillId="4" borderId="49" xfId="0" applyFont="1" applyFill="1" applyBorder="1"/>
    <xf numFmtId="0" fontId="28" fillId="4" borderId="47" xfId="0" applyFont="1" applyFill="1" applyBorder="1"/>
    <xf numFmtId="0" fontId="28" fillId="4" borderId="18" xfId="0" applyFont="1" applyFill="1" applyBorder="1"/>
    <xf numFmtId="0" fontId="0" fillId="6" borderId="4" xfId="0" applyFill="1" applyBorder="1"/>
    <xf numFmtId="2" fontId="0" fillId="2" borderId="12" xfId="0" applyNumberFormat="1" applyFill="1" applyBorder="1"/>
    <xf numFmtId="164" fontId="0" fillId="3" borderId="4" xfId="0" applyNumberFormat="1" applyFill="1" applyBorder="1"/>
    <xf numFmtId="164" fontId="0" fillId="3" borderId="10" xfId="0" applyNumberFormat="1" applyFill="1" applyBorder="1"/>
    <xf numFmtId="0" fontId="0" fillId="11" borderId="41" xfId="0" applyFill="1" applyBorder="1" applyAlignment="1">
      <alignment horizontal="left"/>
    </xf>
    <xf numFmtId="0" fontId="0" fillId="4" borderId="13" xfId="0" applyFill="1" applyBorder="1"/>
    <xf numFmtId="0" fontId="0" fillId="4" borderId="5" xfId="0" applyFill="1" applyBorder="1"/>
    <xf numFmtId="0" fontId="0" fillId="2" borderId="5" xfId="0" applyFill="1" applyBorder="1"/>
    <xf numFmtId="0" fontId="0" fillId="2" borderId="53" xfId="0" applyFill="1" applyBorder="1"/>
    <xf numFmtId="0" fontId="0" fillId="11" borderId="44" xfId="0" applyFill="1" applyBorder="1"/>
    <xf numFmtId="0" fontId="0" fillId="11" borderId="54" xfId="0" applyFill="1" applyBorder="1"/>
    <xf numFmtId="0" fontId="0" fillId="3" borderId="46" xfId="0" applyFill="1" applyBorder="1"/>
    <xf numFmtId="2" fontId="0" fillId="3" borderId="15" xfId="0" applyNumberFormat="1" applyFill="1" applyBorder="1"/>
    <xf numFmtId="2" fontId="0" fillId="3" borderId="17" xfId="0" applyNumberFormat="1" applyFill="1" applyBorder="1"/>
    <xf numFmtId="2" fontId="0" fillId="3" borderId="35" xfId="0" applyNumberFormat="1" applyFill="1" applyBorder="1"/>
    <xf numFmtId="2" fontId="0" fillId="7" borderId="15" xfId="0" applyNumberFormat="1" applyFill="1" applyBorder="1"/>
    <xf numFmtId="2" fontId="0" fillId="7" borderId="4" xfId="0" applyNumberFormat="1" applyFill="1" applyBorder="1"/>
    <xf numFmtId="2" fontId="0" fillId="7" borderId="16" xfId="0" applyNumberFormat="1" applyFill="1" applyBorder="1"/>
    <xf numFmtId="2" fontId="0" fillId="7" borderId="12" xfId="0" applyNumberFormat="1" applyFill="1" applyBorder="1"/>
    <xf numFmtId="2" fontId="0" fillId="7" borderId="35" xfId="0" applyNumberFormat="1" applyFill="1" applyBorder="1"/>
    <xf numFmtId="2" fontId="0" fillId="7" borderId="18" xfId="0" applyNumberFormat="1" applyFill="1" applyBorder="1"/>
    <xf numFmtId="2" fontId="0" fillId="7" borderId="19" xfId="0" applyNumberFormat="1" applyFill="1" applyBorder="1"/>
    <xf numFmtId="2" fontId="0" fillId="7" borderId="17" xfId="0" applyNumberFormat="1" applyFill="1" applyBorder="1"/>
    <xf numFmtId="0" fontId="12" fillId="2" borderId="10" xfId="0" applyFont="1" applyFill="1" applyBorder="1"/>
    <xf numFmtId="164" fontId="14" fillId="2" borderId="12" xfId="0" applyNumberFormat="1" applyFont="1" applyFill="1" applyBorder="1"/>
    <xf numFmtId="0" fontId="2" fillId="2" borderId="0" xfId="2" applyFill="1"/>
    <xf numFmtId="0" fontId="2" fillId="0" borderId="0" xfId="2"/>
    <xf numFmtId="0" fontId="2" fillId="2" borderId="4" xfId="2" applyFill="1" applyBorder="1" applyAlignment="1">
      <alignment horizontal="left" vertical="center" wrapText="1"/>
    </xf>
    <xf numFmtId="0" fontId="2" fillId="3" borderId="4" xfId="2" applyFill="1" applyBorder="1" applyAlignment="1">
      <alignment horizontal="left" vertical="center"/>
    </xf>
    <xf numFmtId="2" fontId="2" fillId="3" borderId="4" xfId="2" applyNumberFormat="1" applyFill="1" applyBorder="1" applyAlignment="1">
      <alignment horizontal="left" vertical="center"/>
    </xf>
    <xf numFmtId="2" fontId="2" fillId="3" borderId="4" xfId="2" applyNumberFormat="1" applyFill="1" applyBorder="1" applyAlignment="1">
      <alignment horizontal="center" vertical="center"/>
    </xf>
    <xf numFmtId="0" fontId="2" fillId="12" borderId="4" xfId="2" applyFill="1" applyBorder="1" applyAlignment="1">
      <alignment horizontal="left" vertical="center"/>
    </xf>
    <xf numFmtId="0" fontId="2" fillId="3" borderId="11" xfId="2" applyFill="1" applyBorder="1"/>
    <xf numFmtId="0" fontId="2" fillId="3" borderId="11" xfId="2" applyFill="1" applyBorder="1" applyAlignment="1">
      <alignment horizontal="center" vertical="center"/>
    </xf>
    <xf numFmtId="0" fontId="2" fillId="3" borderId="11" xfId="2" applyFill="1" applyBorder="1" applyAlignment="1">
      <alignment horizontal="right" vertical="center"/>
    </xf>
    <xf numFmtId="2" fontId="2" fillId="2" borderId="0" xfId="2" applyNumberFormat="1" applyFill="1"/>
    <xf numFmtId="2" fontId="2" fillId="3" borderId="12" xfId="2" applyNumberFormat="1" applyFill="1" applyBorder="1" applyAlignment="1">
      <alignment horizontal="center" vertical="center"/>
    </xf>
    <xf numFmtId="0" fontId="1" fillId="3" borderId="10" xfId="2" applyFont="1" applyFill="1" applyBorder="1" applyAlignment="1">
      <alignment vertical="center"/>
    </xf>
    <xf numFmtId="166" fontId="0" fillId="3" borderId="12" xfId="0" applyNumberFormat="1" applyFill="1" applyBorder="1"/>
    <xf numFmtId="166" fontId="0" fillId="3" borderId="11" xfId="0" applyNumberFormat="1" applyFill="1" applyBorder="1"/>
    <xf numFmtId="166" fontId="0" fillId="3" borderId="4" xfId="0" applyNumberFormat="1" applyFill="1" applyBorder="1"/>
    <xf numFmtId="166" fontId="0" fillId="3" borderId="10" xfId="0" applyNumberFormat="1" applyFill="1" applyBorder="1"/>
    <xf numFmtId="166" fontId="0" fillId="3" borderId="12" xfId="3" applyNumberFormat="1" applyFont="1" applyFill="1" applyBorder="1"/>
    <xf numFmtId="166" fontId="0" fillId="3" borderId="11" xfId="3" applyNumberFormat="1" applyFont="1" applyFill="1" applyBorder="1"/>
    <xf numFmtId="165" fontId="0" fillId="3" borderId="12" xfId="0" applyNumberFormat="1" applyFill="1" applyBorder="1"/>
    <xf numFmtId="165" fontId="0" fillId="3" borderId="11" xfId="0" applyNumberFormat="1" applyFill="1" applyBorder="1"/>
    <xf numFmtId="2" fontId="0" fillId="3" borderId="47" xfId="0" applyNumberFormat="1" applyFill="1" applyBorder="1"/>
    <xf numFmtId="164" fontId="0" fillId="3" borderId="12" xfId="0" applyNumberFormat="1" applyFill="1" applyBorder="1"/>
    <xf numFmtId="164" fontId="0" fillId="3" borderId="11" xfId="0" applyNumberFormat="1" applyFill="1" applyBorder="1"/>
    <xf numFmtId="165" fontId="0" fillId="3" borderId="4" xfId="0" applyNumberFormat="1" applyFill="1" applyBorder="1"/>
    <xf numFmtId="165" fontId="0" fillId="3" borderId="10" xfId="0" applyNumberFormat="1" applyFill="1" applyBorder="1"/>
    <xf numFmtId="165" fontId="0" fillId="3" borderId="12" xfId="0" applyNumberFormat="1" applyFill="1" applyBorder="1" applyAlignment="1">
      <alignment horizontal="right"/>
    </xf>
    <xf numFmtId="165" fontId="0" fillId="3" borderId="4" xfId="0" applyNumberFormat="1" applyFill="1" applyBorder="1" applyAlignment="1">
      <alignment horizontal="right"/>
    </xf>
    <xf numFmtId="165" fontId="0" fillId="3" borderId="10" xfId="0" applyNumberFormat="1" applyFill="1" applyBorder="1" applyAlignment="1">
      <alignment horizontal="right"/>
    </xf>
    <xf numFmtId="0" fontId="30" fillId="3" borderId="1" xfId="0" applyFont="1" applyFill="1" applyBorder="1"/>
    <xf numFmtId="164" fontId="12" fillId="2" borderId="0" xfId="0" applyNumberFormat="1" applyFont="1" applyFill="1"/>
    <xf numFmtId="2" fontId="0" fillId="3" borderId="32" xfId="0" applyNumberFormat="1" applyFill="1" applyBorder="1"/>
    <xf numFmtId="2" fontId="0" fillId="3" borderId="29" xfId="0" applyNumberFormat="1" applyFill="1" applyBorder="1"/>
    <xf numFmtId="2" fontId="0" fillId="3" borderId="8" xfId="0" applyNumberFormat="1" applyFill="1" applyBorder="1"/>
    <xf numFmtId="0" fontId="9" fillId="0" borderId="0" xfId="2" applyFont="1"/>
    <xf numFmtId="0" fontId="0" fillId="4" borderId="15" xfId="0" applyFill="1" applyBorder="1" applyAlignment="1">
      <alignment horizontal="left"/>
    </xf>
    <xf numFmtId="0" fontId="0" fillId="4" borderId="16" xfId="0" applyFill="1" applyBorder="1" applyAlignment="1">
      <alignment horizontal="left"/>
    </xf>
    <xf numFmtId="0" fontId="0" fillId="2" borderId="17" xfId="0" applyFill="1" applyBorder="1" applyAlignment="1">
      <alignment horizontal="left"/>
    </xf>
    <xf numFmtId="0" fontId="0" fillId="2" borderId="19" xfId="0" applyFill="1" applyBorder="1" applyAlignment="1">
      <alignment horizontal="left"/>
    </xf>
    <xf numFmtId="0" fontId="0" fillId="2" borderId="15" xfId="0" applyFill="1" applyBorder="1" applyAlignment="1">
      <alignment horizontal="left" vertical="center"/>
    </xf>
    <xf numFmtId="0" fontId="3" fillId="3" borderId="27" xfId="0" applyFont="1" applyFill="1" applyBorder="1" applyAlignment="1">
      <alignment horizontal="left"/>
    </xf>
    <xf numFmtId="0" fontId="3" fillId="3" borderId="29" xfId="0" applyFont="1" applyFill="1" applyBorder="1" applyAlignment="1">
      <alignment horizontal="left"/>
    </xf>
    <xf numFmtId="0" fontId="0" fillId="11" borderId="15" xfId="0" applyFill="1" applyBorder="1" applyAlignment="1">
      <alignment horizontal="left"/>
    </xf>
    <xf numFmtId="0" fontId="0" fillId="11" borderId="16" xfId="0" applyFill="1" applyBorder="1" applyAlignment="1">
      <alignment horizontal="left"/>
    </xf>
    <xf numFmtId="0" fontId="0" fillId="3" borderId="15" xfId="0" applyFill="1" applyBorder="1" applyAlignment="1">
      <alignment horizontal="left"/>
    </xf>
    <xf numFmtId="0" fontId="0" fillId="3" borderId="16" xfId="0" applyFill="1" applyBorder="1" applyAlignment="1">
      <alignment horizontal="left"/>
    </xf>
    <xf numFmtId="0" fontId="14" fillId="7" borderId="52" xfId="0" applyFont="1" applyFill="1" applyBorder="1" applyAlignment="1">
      <alignment horizontal="left"/>
    </xf>
    <xf numFmtId="0" fontId="14" fillId="7" borderId="50" xfId="0" applyFont="1" applyFill="1" applyBorder="1" applyAlignment="1">
      <alignment horizontal="left"/>
    </xf>
    <xf numFmtId="0" fontId="19" fillId="0" borderId="5" xfId="1" applyFont="1" applyBorder="1" applyAlignment="1" applyProtection="1">
      <alignment horizontal="center" vertical="top" wrapText="1"/>
      <protection locked="0"/>
    </xf>
    <xf numFmtId="0" fontId="19" fillId="0" borderId="32" xfId="1" applyFont="1" applyBorder="1" applyAlignment="1" applyProtection="1">
      <alignment horizontal="center" vertical="top" wrapText="1"/>
      <protection locked="0"/>
    </xf>
    <xf numFmtId="0" fontId="19" fillId="0" borderId="10" xfId="1" applyFont="1" applyBorder="1" applyAlignment="1">
      <alignment horizontal="center" vertical="top" wrapText="1"/>
    </xf>
    <xf numFmtId="0" fontId="19" fillId="0" borderId="12" xfId="1" applyFont="1" applyBorder="1" applyAlignment="1">
      <alignment horizontal="center" vertical="top" wrapText="1"/>
    </xf>
    <xf numFmtId="0" fontId="19" fillId="0" borderId="10" xfId="1" applyFont="1" applyBorder="1" applyAlignment="1">
      <alignment horizontal="center" vertical="top"/>
    </xf>
    <xf numFmtId="0" fontId="19" fillId="0" borderId="12" xfId="1" applyFont="1" applyBorder="1" applyAlignment="1">
      <alignment horizontal="center" vertical="top"/>
    </xf>
    <xf numFmtId="0" fontId="2" fillId="2" borderId="4" xfId="2" applyFill="1" applyBorder="1" applyAlignment="1">
      <alignment horizontal="left" vertical="center" wrapText="1"/>
    </xf>
    <xf numFmtId="0" fontId="2" fillId="12" borderId="13" xfId="2" applyFill="1" applyBorder="1" applyAlignment="1">
      <alignment horizontal="center" vertical="center"/>
    </xf>
    <xf numFmtId="0" fontId="2" fillId="12" borderId="55" xfId="2" applyFill="1" applyBorder="1" applyAlignment="1">
      <alignment horizontal="center" vertical="center"/>
    </xf>
    <xf numFmtId="0" fontId="2" fillId="12" borderId="25" xfId="2" applyFill="1" applyBorder="1" applyAlignment="1">
      <alignment horizontal="center" vertical="center"/>
    </xf>
    <xf numFmtId="0" fontId="2" fillId="3" borderId="13" xfId="2" applyFill="1" applyBorder="1" applyAlignment="1">
      <alignment horizontal="right" vertical="center"/>
    </xf>
    <xf numFmtId="0" fontId="2" fillId="3" borderId="55" xfId="2" applyFill="1" applyBorder="1" applyAlignment="1">
      <alignment horizontal="right" vertical="center"/>
    </xf>
    <xf numFmtId="0" fontId="2" fillId="3" borderId="25" xfId="2" applyFill="1" applyBorder="1" applyAlignment="1">
      <alignment horizontal="right" vertical="center"/>
    </xf>
    <xf numFmtId="0" fontId="2" fillId="12" borderId="13" xfId="2" applyFill="1" applyBorder="1" applyAlignment="1">
      <alignment horizontal="left" vertical="center"/>
    </xf>
    <xf numFmtId="0" fontId="2" fillId="12" borderId="55" xfId="2" applyFill="1" applyBorder="1" applyAlignment="1">
      <alignment horizontal="left" vertical="center"/>
    </xf>
    <xf numFmtId="0" fontId="2" fillId="12" borderId="25" xfId="2" applyFill="1" applyBorder="1" applyAlignment="1">
      <alignment horizontal="left" vertical="center"/>
    </xf>
    <xf numFmtId="0" fontId="2" fillId="3" borderId="15" xfId="2" applyFill="1" applyBorder="1" applyAlignment="1">
      <alignment horizontal="left"/>
    </xf>
    <xf numFmtId="0" fontId="2" fillId="3" borderId="4" xfId="2" applyFill="1" applyBorder="1" applyAlignment="1">
      <alignment horizontal="left"/>
    </xf>
    <xf numFmtId="0" fontId="2" fillId="3" borderId="16" xfId="2" applyFill="1" applyBorder="1" applyAlignment="1">
      <alignment horizontal="left"/>
    </xf>
    <xf numFmtId="0" fontId="2" fillId="2" borderId="17" xfId="2" applyFill="1" applyBorder="1" applyAlignment="1">
      <alignment horizontal="left"/>
    </xf>
    <xf numFmtId="0" fontId="2" fillId="2" borderId="18" xfId="2" applyFill="1" applyBorder="1" applyAlignment="1">
      <alignment horizontal="left"/>
    </xf>
    <xf numFmtId="0" fontId="2" fillId="2" borderId="19" xfId="2" applyFill="1" applyBorder="1" applyAlignment="1">
      <alignment horizontal="left"/>
    </xf>
    <xf numFmtId="0" fontId="2" fillId="3" borderId="13" xfId="2" applyFill="1" applyBorder="1" applyAlignment="1">
      <alignment horizontal="left" vertical="center"/>
    </xf>
    <xf numFmtId="0" fontId="2" fillId="3" borderId="55" xfId="2" applyFill="1" applyBorder="1" applyAlignment="1">
      <alignment horizontal="left" vertical="center"/>
    </xf>
    <xf numFmtId="0" fontId="2" fillId="3" borderId="25" xfId="2" applyFill="1" applyBorder="1" applyAlignment="1">
      <alignment horizontal="left" vertical="center"/>
    </xf>
    <xf numFmtId="2" fontId="2" fillId="12" borderId="56" xfId="2" applyNumberFormat="1" applyFill="1" applyBorder="1" applyAlignment="1">
      <alignment horizontal="left"/>
    </xf>
    <xf numFmtId="2" fontId="2" fillId="12" borderId="57" xfId="2" applyNumberFormat="1" applyFill="1" applyBorder="1" applyAlignment="1">
      <alignment horizontal="left"/>
    </xf>
    <xf numFmtId="2" fontId="2" fillId="12" borderId="40" xfId="2" applyNumberFormat="1" applyFill="1" applyBorder="1" applyAlignment="1">
      <alignment horizontal="left"/>
    </xf>
    <xf numFmtId="0" fontId="7" fillId="0" borderId="0" xfId="0" applyFont="1" applyAlignment="1">
      <alignment horizontal="lef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9" borderId="10" xfId="0" applyFill="1" applyBorder="1" applyAlignment="1">
      <alignment horizontal="center"/>
    </xf>
    <xf numFmtId="0" fontId="0" fillId="9" borderId="12" xfId="0" applyFill="1" applyBorder="1" applyAlignment="1">
      <alignment horizontal="center"/>
    </xf>
    <xf numFmtId="0" fontId="0" fillId="10" borderId="10" xfId="0" applyFill="1" applyBorder="1" applyAlignment="1">
      <alignment horizontal="center"/>
    </xf>
    <xf numFmtId="0" fontId="0" fillId="10" borderId="12" xfId="0" applyFill="1" applyBorder="1" applyAlignment="1">
      <alignment horizontal="center"/>
    </xf>
    <xf numFmtId="0" fontId="0" fillId="8" borderId="12" xfId="0" applyFill="1" applyBorder="1" applyAlignment="1">
      <alignment horizontal="center"/>
    </xf>
    <xf numFmtId="0" fontId="0" fillId="6" borderId="10"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cellXfs>
  <cellStyles count="4">
    <cellStyle name="Komma" xfId="3" builtinId="3"/>
    <cellStyle name="Normal" xfId="0" builtinId="0"/>
    <cellStyle name="Normal 2" xfId="1" xr:uid="{00000000-0005-0000-0000-000002000000}"/>
    <cellStyle name="Normal 3" xfId="2"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http://team.statoil.com/sites/ts-96339/Guidelines/Shared%20Documents/GuidelinetoNCSconcessionroundapplicationwriting_V1.0-.pdf" TargetMode="External"/></Relationships>
</file>

<file path=xl/drawings/drawing1.xml><?xml version="1.0" encoding="utf-8"?>
<xdr:wsDr xmlns:xdr="http://schemas.openxmlformats.org/drawingml/2006/spreadsheetDrawing" xmlns:a="http://schemas.openxmlformats.org/drawingml/2006/main">
  <xdr:twoCellAnchor>
    <xdr:from>
      <xdr:col>1</xdr:col>
      <xdr:colOff>66675</xdr:colOff>
      <xdr:row>3</xdr:row>
      <xdr:rowOff>66675</xdr:rowOff>
    </xdr:from>
    <xdr:to>
      <xdr:col>10</xdr:col>
      <xdr:colOff>390525</xdr:colOff>
      <xdr:row>37</xdr:row>
      <xdr:rowOff>19050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76275" y="552450"/>
          <a:ext cx="5810250" cy="545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baseline="0">
              <a:solidFill>
                <a:schemeClr val="dk1"/>
              </a:solidFill>
              <a:latin typeface="+mn-lt"/>
              <a:ea typeface="+mn-ea"/>
              <a:cs typeface="+mn-cs"/>
            </a:rPr>
            <a:t>Statoil guidelines for NPD Table 5 (Parameters section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All input perameters must be justified. Some of the perameters are described in detail below.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use Mean, "High (P10)" use P10. Note that values should be in numerical ascending order so that P90 is less that P10, also for parameters like water saturation, even if a higher value gives a lower resource number.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Gross Rock Volume</a:t>
          </a:r>
          <a:r>
            <a:rPr lang="en-US" sz="1100" b="0" i="0" u="none" strike="noStrike" baseline="0">
              <a:solidFill>
                <a:schemeClr val="dk1"/>
              </a:solidFill>
              <a:latin typeface="+mn-lt"/>
              <a:ea typeface="+mn-ea"/>
              <a:cs typeface="+mn-cs"/>
            </a:rPr>
            <a:t>: The values for GRV should be taken from the GeoX output page Intermediate and HC yield estimates.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Area of Closure</a:t>
          </a:r>
          <a:r>
            <a:rPr lang="en-US" sz="1100" b="0" i="0" u="none" strike="noStrike" baseline="0">
              <a:solidFill>
                <a:schemeClr val="dk1"/>
              </a:solidFill>
              <a:latin typeface="+mn-lt"/>
              <a:ea typeface="+mn-ea"/>
              <a:cs typeface="+mn-cs"/>
            </a:rPr>
            <a:t>: If a Depth vs Area volume method has been used in GeoX, use the Productive Area output in the Intermediate and HC yield estimates page in GeoX. If the Depth vs Volume method has been used, use the area from the map for the P90, mean and P10 column heights.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Reservoir thickness:</a:t>
          </a:r>
          <a:r>
            <a:rPr lang="en-US" sz="1100" b="0" i="0" u="none" strike="noStrike" baseline="0">
              <a:solidFill>
                <a:schemeClr val="dk1"/>
              </a:solidFill>
              <a:latin typeface="+mn-lt"/>
              <a:ea typeface="+mn-ea"/>
              <a:cs typeface="+mn-cs"/>
            </a:rPr>
            <a:t>  If the depth vs Area and thickness method has been used, use the thickness inputted into GeoX. If a Depth vs volume method has been used, calculated from an isopach with variable thickness, calculate the average thickness and input as Mean. Assess the uncertainty in average thickness (guide: what is the uncertainty range used in the volume depth table).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Note that NPD ask for </a:t>
          </a:r>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 </a:t>
          </a:r>
          <a:r>
            <a:rPr lang="en-US" sz="1100" b="1" i="0" u="none" strike="noStrike" baseline="0">
              <a:solidFill>
                <a:schemeClr val="dk1"/>
              </a:solidFill>
              <a:latin typeface="+mn-lt"/>
              <a:ea typeface="+mn-ea"/>
              <a:cs typeface="+mn-cs"/>
            </a:rPr>
            <a:t>1/Bg</a:t>
          </a:r>
          <a:r>
            <a:rPr lang="en-US" sz="1100" b="0" i="0" u="none" strike="noStrike" baseline="0">
              <a:solidFill>
                <a:schemeClr val="dk1"/>
              </a:solidFill>
              <a:latin typeface="+mn-lt"/>
              <a:ea typeface="+mn-ea"/>
              <a:cs typeface="+mn-cs"/>
            </a:rPr>
            <a:t> (Expansion factor) as is normally used in Statoil. So if you have a 1/Bg of 250, you need to input 1/250 = 0.004. Note that if you have used the Bo,Bg setup in GeoX, the Bg is stated in m3/1e6 Sm3. In the example above, the GeoX input would be 0.004 * 1.000.000 = 4000.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GOR, free gas</a:t>
          </a:r>
          <a:r>
            <a:rPr lang="en-US" sz="1100" b="0" i="0" u="none" strike="noStrike" baseline="0">
              <a:solidFill>
                <a:schemeClr val="dk1"/>
              </a:solidFill>
              <a:latin typeface="+mn-lt"/>
              <a:ea typeface="+mn-ea"/>
              <a:cs typeface="+mn-cs"/>
            </a:rPr>
            <a:t>: This shall only be used for a gas case or for the gas cap of an oil+gas case. In GeoX the input is Condensate Yield (Condensate Gas Ratio) in Sm3/1e6 Sm3. To convert from Condensate Yield (CY) use the following: GOR = 1.000.000 * 1/CY. A condensate Yield of 400 in GeoX is then a GOR of 2500. Be aware that CY has different values in the SI and Field units setup. Make sure you read the SI value </a:t>
          </a:r>
          <a:endParaRPr lang="en-US" sz="1100"/>
        </a:p>
      </xdr:txBody>
    </xdr:sp>
    <xdr:clientData/>
  </xdr:twoCellAnchor>
  <xdr:twoCellAnchor>
    <xdr:from>
      <xdr:col>11</xdr:col>
      <xdr:colOff>19050</xdr:colOff>
      <xdr:row>3</xdr:row>
      <xdr:rowOff>57149</xdr:rowOff>
    </xdr:from>
    <xdr:to>
      <xdr:col>21</xdr:col>
      <xdr:colOff>171450</xdr:colOff>
      <xdr:row>10</xdr:row>
      <xdr:rowOff>114299</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724650" y="542924"/>
          <a:ext cx="6248400" cy="1190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(1)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Mode" use P50, "Base Mean" use Mean, "High (P10)" use P10. </a:t>
          </a:r>
          <a:endParaRPr lang="en-US" sz="1100"/>
        </a:p>
      </xdr:txBody>
    </xdr:sp>
    <xdr:clientData/>
  </xdr:twoCellAnchor>
  <xdr:twoCellAnchor>
    <xdr:from>
      <xdr:col>1</xdr:col>
      <xdr:colOff>76200</xdr:colOff>
      <xdr:row>1</xdr:row>
      <xdr:rowOff>1</xdr:rowOff>
    </xdr:from>
    <xdr:to>
      <xdr:col>8</xdr:col>
      <xdr:colOff>152400</xdr:colOff>
      <xdr:row>2</xdr:row>
      <xdr:rowOff>76200</xdr:rowOff>
    </xdr:to>
    <xdr:sp macro="" textlink="">
      <xdr:nvSpPr>
        <xdr:cNvPr id="5" name="TextBox 4">
          <a:hlinkClick xmlns:r="http://schemas.openxmlformats.org/officeDocument/2006/relationships" r:id="rId1"/>
          <a:extLst>
            <a:ext uri="{FF2B5EF4-FFF2-40B4-BE49-F238E27FC236}">
              <a16:creationId xmlns:a16="http://schemas.microsoft.com/office/drawing/2014/main" id="{00000000-0008-0000-0000-000005000000}"/>
            </a:ext>
          </a:extLst>
        </xdr:cNvPr>
        <xdr:cNvSpPr txBox="1"/>
      </xdr:nvSpPr>
      <xdr:spPr>
        <a:xfrm>
          <a:off x="685800" y="161926"/>
          <a:ext cx="4343400" cy="238124"/>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ysClr val="windowText" lastClr="000000"/>
              </a:solidFill>
            </a:rPr>
            <a:t>STATOIL GUIDELINES FOR CONCESSION</a:t>
          </a:r>
          <a:r>
            <a:rPr lang="en-US" sz="1100" b="1" baseline="0">
              <a:solidFill>
                <a:sysClr val="windowText" lastClr="000000"/>
              </a:solidFill>
            </a:rPr>
            <a:t> ROUND APPLICATIONS LINK</a:t>
          </a:r>
          <a:endParaRPr lang="en-US" sz="1100" b="1">
            <a:solidFill>
              <a:sysClr val="windowText" lastClr="000000"/>
            </a:solidFill>
          </a:endParaRPr>
        </a:p>
      </xdr:txBody>
    </xdr:sp>
    <xdr:clientData/>
  </xdr:twoCellAnchor>
  <xdr:twoCellAnchor>
    <xdr:from>
      <xdr:col>11</xdr:col>
      <xdr:colOff>0</xdr:colOff>
      <xdr:row>12</xdr:row>
      <xdr:rowOff>0</xdr:rowOff>
    </xdr:from>
    <xdr:to>
      <xdr:col>21</xdr:col>
      <xdr:colOff>152400</xdr:colOff>
      <xdr:row>32</xdr:row>
      <xdr:rowOff>95250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6705600" y="1943100"/>
          <a:ext cx="6248400" cy="3333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(2) </a:t>
          </a:r>
        </a:p>
        <a:p>
          <a:r>
            <a:rPr lang="en-US" sz="1100" b="0" i="0" u="none" strike="noStrike" baseline="0">
              <a:solidFill>
                <a:schemeClr val="dk1"/>
              </a:solidFill>
              <a:latin typeface="+mn-lt"/>
              <a:ea typeface="+mn-ea"/>
              <a:cs typeface="+mn-cs"/>
            </a:rPr>
            <a:t> </a:t>
          </a:r>
        </a:p>
        <a:p>
          <a:r>
            <a:rPr lang="en-US" sz="1100" b="0" i="0" u="none" strike="noStrike" baseline="0">
              <a:solidFill>
                <a:schemeClr val="dk1"/>
              </a:solidFill>
              <a:latin typeface="+mn-lt"/>
              <a:ea typeface="+mn-ea"/>
              <a:cs typeface="+mn-cs"/>
            </a:rPr>
            <a:t>Description of the the </a:t>
          </a:r>
          <a:r>
            <a:rPr lang="en-US" sz="1100" b="1" i="0" u="none" strike="noStrike" baseline="0">
              <a:solidFill>
                <a:schemeClr val="accent5">
                  <a:lumMod val="50000"/>
                </a:schemeClr>
              </a:solidFill>
              <a:latin typeface="+mn-lt"/>
              <a:ea typeface="+mn-ea"/>
              <a:cs typeface="+mn-cs"/>
            </a:rPr>
            <a:t>different cases (case 1, case 2, case 3)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These should be used for different fluid cases only (oil, gas, oil leg/gas cap). They should not be used for alternative prospect models or different segments in a prospect.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If there is phase risking applied in the segment, there is an additional Resource output page, </a:t>
          </a:r>
          <a:r>
            <a:rPr lang="en-US" sz="1100" b="0" i="0" baseline="0">
              <a:solidFill>
                <a:schemeClr val="dk1"/>
              </a:solidFill>
              <a:effectLst/>
              <a:latin typeface="+mn-lt"/>
              <a:ea typeface="+mn-ea"/>
              <a:cs typeface="+mn-cs"/>
            </a:rPr>
            <a:t>Pure and multiple case resource result page. The volumes are taken from these</a:t>
          </a:r>
          <a:endParaRPr lang="en-US" sz="1100" b="0" i="0" u="none" strike="noStrike" baseline="0">
            <a:solidFill>
              <a:schemeClr val="dk1"/>
            </a:solidFill>
            <a:latin typeface="+mn-lt"/>
            <a:ea typeface="+mn-ea"/>
            <a:cs typeface="+mn-cs"/>
          </a:endParaRP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Case 1 "Oil case" - the volumes are extracted from the  Oil case tab in the </a:t>
          </a:r>
          <a:r>
            <a:rPr lang="en-US" sz="1100" b="0" i="0" baseline="0">
              <a:solidFill>
                <a:schemeClr val="dk1"/>
              </a:solidFill>
              <a:effectLst/>
              <a:latin typeface="+mn-lt"/>
              <a:ea typeface="+mn-ea"/>
              <a:cs typeface="+mn-cs"/>
            </a:rPr>
            <a:t>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u="none" strike="noStrike" baseline="0">
              <a:solidFill>
                <a:schemeClr val="dk1"/>
              </a:solidFill>
              <a:effectLst/>
              <a:latin typeface="+mn-lt"/>
              <a:ea typeface="+mn-ea"/>
              <a:cs typeface="+mn-cs"/>
            </a:rPr>
            <a:t>Case 2 "Gas case" - </a:t>
          </a:r>
          <a:r>
            <a:rPr lang="en-US" sz="1100" b="0" i="0" baseline="0">
              <a:solidFill>
                <a:schemeClr val="dk1"/>
              </a:solidFill>
              <a:effectLst/>
              <a:latin typeface="+mn-lt"/>
              <a:ea typeface="+mn-ea"/>
              <a:cs typeface="+mn-cs"/>
            </a:rPr>
            <a:t>the volumes are extracted from the  Gas case tab in the 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Case 2 "Multiple case", i.e. gas cap and oil leg,  the volumes are extracted from the  Multiple case tab in the Pure and multiple case resource result page</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b="0" i="0" u="none" strike="noStrike"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tatoil.com/sites/ts-97639/Porter%20Tables/6608_10_Application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toilsrm-my.sharepoint.com/personal/jemb_equinor_com/Documents/00.GCQ/Digitalization/GeoX%20Excel%20report/02_Table%204%20NPD%20report/NPD%20input/discovery-and-prospect-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Veiledninger &amp; Definisjoner"/>
      <sheetName val="1-Application summary"/>
      <sheetName val="2-Resource potential"/>
      <sheetName val="3-Coordinates"/>
      <sheetName val="4-Work program and duration"/>
      <sheetName val="LegalValues"/>
      <sheetName val="LegalCompanyNames"/>
      <sheetName val="LegalBlockName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Discovery&amp;Prospect data-case 1"/>
      <sheetName val="Discovery&amp;Prospect data-case 2"/>
      <sheetName val="Discovery&amp;Prospect data-case 3"/>
      <sheetName val="Stratigraphy &amp; Struct. elements"/>
      <sheetName val="LegalValu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
  <sheetViews>
    <sheetView workbookViewId="0">
      <selection activeCell="A13" sqref="A13"/>
    </sheetView>
  </sheetViews>
  <sheetFormatPr baseColWidth="10" defaultColWidth="8.88671875" defaultRowHeight="13.2"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SH520"/>
  <sheetViews>
    <sheetView zoomScale="130" zoomScaleNormal="130" workbookViewId="0">
      <selection activeCell="C16" sqref="C16"/>
    </sheetView>
  </sheetViews>
  <sheetFormatPr baseColWidth="10" defaultColWidth="8.88671875" defaultRowHeight="13.2" x14ac:dyDescent="0.25"/>
  <cols>
    <col min="1" max="1" width="4.21875" customWidth="1"/>
    <col min="2" max="2" width="39.21875" customWidth="1"/>
    <col min="3" max="3" width="32.21875" customWidth="1"/>
    <col min="4" max="4" width="24.21875" customWidth="1"/>
    <col min="5" max="5" width="25.5546875" customWidth="1"/>
    <col min="6" max="6" width="29.21875" customWidth="1"/>
    <col min="7" max="7" width="12.21875" customWidth="1"/>
    <col min="8" max="8" width="28" customWidth="1"/>
    <col min="10" max="10" width="26.21875" customWidth="1"/>
  </cols>
  <sheetData>
    <row r="1" spans="1:502" ht="18" thickBot="1" x14ac:dyDescent="0.35">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5">
      <c r="A2" s="1"/>
      <c r="B2" s="18" t="s">
        <v>1</v>
      </c>
      <c r="C2" s="40" t="str">
        <f>IF(Misc!B20&lt;&gt;"",_xlfn.TEXTJOIN(",", TRUE, Misc!B20:'Misc'!B30),"")</f>
        <v>NO 7121/3,NO 7122/1,NO 7221/12,NO 7222/10</v>
      </c>
      <c r="D2" s="10" t="s">
        <v>2</v>
      </c>
      <c r="E2" s="41" t="str">
        <f>IF(Misc!B2&lt;&gt;"",Misc!B2,"")</f>
        <v>7222/10 Tinnsoldaten Stø Fm.</v>
      </c>
      <c r="F2" s="10" t="s">
        <v>3</v>
      </c>
      <c r="G2" s="105"/>
      <c r="H2" s="138" t="s">
        <v>4</v>
      </c>
      <c r="I2" s="161" t="s">
        <v>5</v>
      </c>
      <c r="J2" s="10" t="s">
        <v>6</v>
      </c>
      <c r="K2" s="227"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8" thickBot="1" x14ac:dyDescent="0.3">
      <c r="A3" s="1"/>
      <c r="B3" s="136" t="s">
        <v>8</v>
      </c>
      <c r="C3" s="162" t="s">
        <v>5</v>
      </c>
      <c r="D3" s="1" t="s">
        <v>9</v>
      </c>
      <c r="E3" s="236" t="s">
        <v>5</v>
      </c>
      <c r="F3" s="1" t="s">
        <v>10</v>
      </c>
      <c r="G3" s="237" t="s">
        <v>5</v>
      </c>
      <c r="H3" s="238"/>
      <c r="I3" s="7"/>
      <c r="J3" s="7"/>
      <c r="K3" s="239"/>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8" thickBot="1" x14ac:dyDescent="0.3">
      <c r="A4" s="1"/>
      <c r="B4" s="128" t="s">
        <v>11</v>
      </c>
      <c r="C4" s="129" t="s">
        <v>12</v>
      </c>
      <c r="D4" s="130" t="s">
        <v>13</v>
      </c>
      <c r="E4" s="41" t="s">
        <v>14</v>
      </c>
      <c r="F4" s="132" t="s">
        <v>15</v>
      </c>
      <c r="G4" s="133"/>
      <c r="H4" s="240"/>
      <c r="I4" s="241"/>
      <c r="J4" s="132" t="s">
        <v>16</v>
      </c>
      <c r="K4" s="242">
        <f ca="1">YEAR(TODAY())</f>
        <v>2026</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8" thickBot="1" x14ac:dyDescent="0.3">
      <c r="A5" s="1"/>
      <c r="B5" s="16" t="s">
        <v>17</v>
      </c>
      <c r="C5" s="235"/>
      <c r="D5" s="130" t="s">
        <v>18</v>
      </c>
      <c r="E5" s="134"/>
      <c r="F5" s="132" t="s">
        <v>19</v>
      </c>
      <c r="G5" s="131" t="str">
        <f>IF(Misc!B10&lt;&gt;"",Misc!B10,"")</f>
        <v>Down-faulted 3-way</v>
      </c>
      <c r="H5" s="132" t="s">
        <v>20</v>
      </c>
      <c r="I5" s="131">
        <f>IF(Misc!B11&lt;&gt;"",Misc!B11,"")</f>
        <v>360</v>
      </c>
      <c r="J5" s="132" t="s">
        <v>21</v>
      </c>
      <c r="K5" s="135"/>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5">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5">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5.6" x14ac:dyDescent="0.25">
      <c r="A8" s="1"/>
      <c r="B8" s="295" t="s">
        <v>30</v>
      </c>
      <c r="C8" s="20" t="s">
        <v>31</v>
      </c>
      <c r="D8" s="243" t="str">
        <f>IF(AND($E$15&lt;&gt;0,$E$15&lt;&gt;""),IF(ResultVolInplace!$F$9&lt;&gt;0,ResultVolInplace!$F$7,ResultVolInplace!$B$7),"")</f>
        <v/>
      </c>
      <c r="E8" s="21" t="str">
        <f>IF(AND($E$15&lt;&gt;0,$E$15&lt;&gt;""),IF(ResultVolInplace!$F$9&lt;&gt;0,ResultVolInplace!$F$10,ResultVolInplace!$B$10),"")</f>
        <v/>
      </c>
      <c r="F8" s="21" t="str">
        <f>IF(AND($E$15&lt;&gt;0,$E$15&lt;&gt;""),IF(ResultVolInplace!$F$9&lt;&gt;0,ResultVolInplace!$F$5,ResultVolInplace!$B$5),"")</f>
        <v/>
      </c>
      <c r="G8" s="91" t="str">
        <f>IF(AND($E$15&lt;&gt;0,$E$15&lt;&gt;""),IF(ResultVolInplace!$F$9&lt;&gt;0,ResultVolInplace!$F$9,ResultVolInplace!$B$9),"")</f>
        <v/>
      </c>
      <c r="H8" s="249"/>
      <c r="I8" s="247"/>
      <c r="J8" s="247"/>
      <c r="K8" s="248"/>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5.6" x14ac:dyDescent="0.25">
      <c r="A9" s="1"/>
      <c r="B9" s="295"/>
      <c r="C9" s="20" t="s">
        <v>32</v>
      </c>
      <c r="D9" s="246"/>
      <c r="E9" s="247"/>
      <c r="F9" s="247"/>
      <c r="G9" s="248"/>
      <c r="H9" s="26" t="str">
        <f>IF(AND($E$15&lt;&gt;0,$E$15&lt;&gt;""),IF(ResultVolInplace!$G$9&lt;&gt;0,ResultVolInplace!$G$7,ResultVolInplace!$C$7),"")</f>
        <v/>
      </c>
      <c r="I9" s="21" t="str">
        <f>IF(AND($E$15&lt;&gt;0,$E$15&lt;&gt;""),IF(ResultVolInplace!$G$9&lt;&gt;0,ResultVolInplace!$G$10,ResultVolInplace!$C$10),"")</f>
        <v/>
      </c>
      <c r="J9" s="21" t="str">
        <f>IF(AND($E$15&lt;&gt;0,$E$15&lt;&gt;""),IF(ResultVolInplace!$G$9&lt;&gt;0,ResultVolInplace!$G$5,ResultVolInplace!$C$5),"")</f>
        <v/>
      </c>
      <c r="K9" s="91" t="str">
        <f>IF(AND($E$15&lt;&gt;0,$E$15&lt;&gt;""),IF(ResultVolInplace!$G$9&lt;&gt;0,ResultVolInplace!$G$9,ResultVolInplace!$C$9),"")</f>
        <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5.6" x14ac:dyDescent="0.25">
      <c r="A10" s="1"/>
      <c r="B10" s="295" t="s">
        <v>33</v>
      </c>
      <c r="C10" s="20" t="s">
        <v>34</v>
      </c>
      <c r="D10" s="243" t="str">
        <f>IF(AND($E$15&lt;&gt;0,$E$15&lt;&gt;""),IF(ResultVolRec!$F$9&lt;&gt;0,ResultVolRec!$F$7,ResultVolRec!$B$7),"")</f>
        <v/>
      </c>
      <c r="E10" s="21" t="str">
        <f>IF(AND($E$15&lt;&gt;0,$E$15&lt;&gt;""),IF(ResultVolRec!$F$9&lt;&gt;0,ResultVolRec!$F$10,ResultVolRec!$B$10),"")</f>
        <v/>
      </c>
      <c r="F10" s="21" t="str">
        <f>IF(AND($E$15&lt;&gt;0,$E$15&lt;&gt;""),IF(ResultVolRec!$F$9&lt;&gt;0,ResultVolRec!$F$5,ResultVolRec!$B$5),"")</f>
        <v/>
      </c>
      <c r="G10" s="91" t="str">
        <f>IF(AND($E$15&lt;&gt;0,$E$15&lt;&gt;""),IF(ResultVolRec!$F$9&lt;&gt;0,ResultVolRec!$F$9,ResultVolRec!$B$9),"")</f>
        <v/>
      </c>
      <c r="H10" s="249"/>
      <c r="I10" s="247"/>
      <c r="J10" s="247"/>
      <c r="K10" s="248"/>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6.2" thickBot="1" x14ac:dyDescent="0.3">
      <c r="A11" s="1"/>
      <c r="B11" s="295"/>
      <c r="C11" s="20" t="s">
        <v>35</v>
      </c>
      <c r="D11" s="253"/>
      <c r="E11" s="251"/>
      <c r="F11" s="251"/>
      <c r="G11" s="252"/>
      <c r="H11" s="245" t="str">
        <f>IF(AND($E$15&lt;&gt;0,$E$15&lt;&gt;""),IF(ResultVolRec!$G$9&lt;&gt;0,ResultVolRec!$G$7,ResultVolRec!$C$7),"")</f>
        <v/>
      </c>
      <c r="I11" s="92" t="str">
        <f>IF(AND($E$15&lt;&gt;0,$E$15&lt;&gt;""),IF(ResultVolRec!$G$9&lt;&gt;0,ResultVolRec!$G$10,ResultVolRec!$C$10),"")</f>
        <v/>
      </c>
      <c r="J11" s="92" t="str">
        <f>IF(AND($E$15&lt;&gt;0,$E$15&lt;&gt;""),IF(ResultVolRec!$G$9&lt;&gt;0,ResultVolRec!$G$5,ResultVolRec!$C$5),"")</f>
        <v/>
      </c>
      <c r="K11" s="94" t="str">
        <f>IF(AND($E$15&lt;&gt;0,$E$15&lt;&gt;""),IF(ResultVolRec!$G$9&lt;&gt;0,ResultVolRec!$G$9,ResultVolRec!$C$9),"")</f>
        <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5">
      <c r="A12" s="1"/>
      <c r="B12" s="19" t="s">
        <v>36</v>
      </c>
      <c r="C12" s="21" t="str">
        <f>IF(AND(E15&lt;&gt;0,E15&lt;&gt;""),IF(Misc!B4&lt;&gt;"",Misc!B4,""),"")</f>
        <v/>
      </c>
      <c r="D12" s="25" t="s">
        <v>37</v>
      </c>
      <c r="E12" s="42" t="str">
        <f>IF(AND(E15&lt;&gt;0,E15&lt;&gt;""),IF(Misc!B9&lt;&gt;"",Misc!B9,""),"")</f>
        <v/>
      </c>
      <c r="F12" s="25" t="s">
        <v>38</v>
      </c>
      <c r="G12" s="103"/>
      <c r="H12" s="25" t="s">
        <v>39</v>
      </c>
      <c r="I12" s="103"/>
      <c r="J12" s="1" t="s">
        <v>40</v>
      </c>
      <c r="K12" s="10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8" thickBot="1" x14ac:dyDescent="0.3">
      <c r="A13" s="1"/>
      <c r="B13" s="19" t="s">
        <v>41</v>
      </c>
      <c r="C13" s="102"/>
      <c r="D13" s="9" t="s">
        <v>42</v>
      </c>
      <c r="E13" s="102"/>
      <c r="F13" s="9" t="s">
        <v>43</v>
      </c>
      <c r="G13" s="102"/>
      <c r="H13" s="9" t="s">
        <v>44</v>
      </c>
      <c r="I13" s="102"/>
      <c r="J13" s="1" t="s">
        <v>45</v>
      </c>
      <c r="K13" s="126"/>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5">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5">
      <c r="A15" s="1"/>
      <c r="B15" s="19" t="s">
        <v>47</v>
      </c>
      <c r="C15" s="21" t="str">
        <f>IF(InitialRiskAssessment!$B$29&lt;&gt;"",DFI_modified_prob!I18,InitialRiskAssessment!F18)</f>
        <v>DFI_modified_prob tab: Manual copy-paste from GeoX</v>
      </c>
      <c r="D15" s="9" t="s">
        <v>48</v>
      </c>
      <c r="E15" s="21">
        <f>IF(InitialRiskAssessment!$B$29&lt;&gt;"",DFI_modified_prob!K18,InitialRiskAssessment!H18)</f>
        <v>0</v>
      </c>
      <c r="F15" s="9" t="s">
        <v>49</v>
      </c>
      <c r="G15" s="21">
        <f>IF(InitialRiskAssessment!$B$29&lt;&gt;"",DFI_modified_prob!M18,InitialRiskAssessment!J18)</f>
        <v>0</v>
      </c>
      <c r="H15" s="9" t="s">
        <v>50</v>
      </c>
      <c r="I15" s="106">
        <f>IF(InitialRiskAssessment!$B$29&lt;&gt;"",DFI_modified_prob!O18,InitialRiskAssessment!L18)</f>
        <v>0.04</v>
      </c>
      <c r="J15" s="127"/>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8" thickBot="1" x14ac:dyDescent="0.3">
      <c r="A16" s="1"/>
      <c r="B16" s="19" t="s">
        <v>51</v>
      </c>
      <c r="C16" s="21" t="str">
        <f>IF(InitialRiskAssessment!$B$29&lt;&gt;"",DFI_modified_prob!I19,InitialRiskAssessment!F19)</f>
        <v/>
      </c>
      <c r="D16" s="9" t="s">
        <v>52</v>
      </c>
      <c r="E16" s="21" t="str">
        <f>IF(InitialRiskAssessment!$B$29&lt;&gt;"",DFI_modified_prob!K19,InitialRiskAssessment!H19)</f>
        <v/>
      </c>
      <c r="F16" s="114" t="s">
        <v>53</v>
      </c>
      <c r="G16" s="115" t="str">
        <f>IF(InitialRiskAssessment!$B$29&lt;&gt;"",DFI_modified_prob!M19,InitialRiskAssessment!J19)</f>
        <v/>
      </c>
      <c r="H16" s="114" t="s">
        <v>54</v>
      </c>
      <c r="I16" s="125">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5">
      <c r="A17" s="1"/>
      <c r="B17" s="38" t="s">
        <v>55</v>
      </c>
      <c r="C17" s="1" t="s">
        <v>26</v>
      </c>
      <c r="D17" s="1" t="s">
        <v>56</v>
      </c>
      <c r="E17" s="1" t="s">
        <v>29</v>
      </c>
      <c r="F17" s="116" t="s">
        <v>57</v>
      </c>
      <c r="G17" s="117"/>
      <c r="H17" s="117"/>
      <c r="I17" s="117"/>
      <c r="J17" s="117"/>
      <c r="K17" s="118"/>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5">
      <c r="A18" s="1"/>
      <c r="B18" s="39" t="s">
        <v>58</v>
      </c>
      <c r="C18" s="282" t="str">
        <f>IF(AND($E$15&lt;&gt;0,$E$15&lt;&gt;""),IF(SegmentVol!T21&lt;&gt;"", SegmentVol!T21,SegmentVol!A22),"")</f>
        <v/>
      </c>
      <c r="D18" s="283" t="str">
        <f>IF(AND($E$15&lt;&gt;0,$E$15&lt;&gt;""),IF(SegmentVol!Q21&lt;&gt;"", SegmentVol!Q21,SegmentVol!A22),"")</f>
        <v/>
      </c>
      <c r="E18" s="284" t="str">
        <f>IF(AND($E$15&lt;&gt;0,$E$15&lt;&gt;""),IF(SegmentVol!V21&lt;&gt;"", SegmentVol!V21,SegmentVol!A22),"")</f>
        <v/>
      </c>
      <c r="F18" s="119"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5">
      <c r="A19" s="1"/>
      <c r="B19" s="39" t="s">
        <v>60</v>
      </c>
      <c r="C19" s="275" t="str">
        <f>IF(AND($E$15&lt;&gt;0,$E$15&lt;&gt;""),IF(IntermedVol!$G$4&lt;&gt;"",IntermedVol!G4,IF(SegmentVol!$T$20&lt;&gt;"",SegmentVol!$T$20,"")),"")</f>
        <v/>
      </c>
      <c r="D19" s="275" t="str">
        <f>IF(AND($E$15&lt;&gt;0,$E$15&lt;&gt;""),IF(IntermedVol!$E$4&lt;&gt;"",IntermedVol!$E$4,IF(SegmentVol!$Q$20&lt;&gt;"",SegmentVol!$Q$20,"")),"")</f>
        <v/>
      </c>
      <c r="E19" s="276" t="str">
        <f>IF(AND($E$15&lt;&gt;0,$E$15&lt;&gt;""),IF(IntermedVol!$I$4&lt;&gt;"",IntermedVol!$I$4,IF(SegmentVol!$V$20&lt;&gt;"",SegmentVol!$V$20,"")),"")</f>
        <v/>
      </c>
      <c r="F19" s="119" t="str">
        <f>IF(InitialRiskAssessment!B29&lt;&gt;"","DFI is applied in this prospect","")</f>
        <v>DFI is applied in this prospect</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5">
      <c r="A20" s="1"/>
      <c r="B20" s="39" t="s">
        <v>61</v>
      </c>
      <c r="C20" s="275" t="str">
        <f>IF(AND($E$15&lt;&gt;0,$E$15&lt;&gt;""),IF(SegmentVol!H7&lt;&gt;"",SegmentVol!H7,IF(SegmentVol!T24&lt;&gt;"",SegmentVol!T24,"")),"")</f>
        <v/>
      </c>
      <c r="D20" s="275" t="str">
        <f>IF(AND($E$15&lt;&gt;0,$E$15&lt;&gt;""),IF(SegmentVol!E7&lt;&gt;"",SegmentVol!E7,IF(SegmentVol!Q24&lt;&gt;"",SegmentVol!Q24,"")),"")</f>
        <v/>
      </c>
      <c r="E20" s="276" t="str">
        <f>IF(AND($E$15&lt;&gt;0,$E$15&lt;&gt;""),IF(SegmentVol!J7&lt;&gt;"",SegmentVol!J7,IF(SegmentVol!V24&lt;&gt;"",SegmentVol!V24,"")),"")</f>
        <v/>
      </c>
      <c r="F20" s="285" t="str">
        <f>IF(E15="","Populate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5">
      <c r="A21" s="1"/>
      <c r="B21" s="39" t="s">
        <v>62</v>
      </c>
      <c r="C21" s="275" t="str">
        <f>IF(AND($E$15&lt;&gt;0,$E$15&lt;&gt;""),SegmentVol!H13,"")</f>
        <v/>
      </c>
      <c r="D21" s="275" t="str">
        <f>IF(AND($E$15&lt;&gt;0,$E$15&lt;&gt;""),SegmentVol!E13,"")</f>
        <v/>
      </c>
      <c r="E21" s="276" t="str">
        <f>IF(AND($E$15&lt;&gt;0,$E$15&lt;&gt;""),SegmentVol!J13,"")</f>
        <v/>
      </c>
      <c r="F21" s="120"/>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5.6" x14ac:dyDescent="0.25">
      <c r="A22" s="1"/>
      <c r="B22" s="39" t="s">
        <v>63</v>
      </c>
      <c r="C22" s="233" t="str">
        <f>IF(AND($E$15&lt;&gt;0,$E$15&lt;&gt;""),IF(IntermedVol!$G$10&lt;&gt;"",IntermedVol!$G$10,SegmentVol!T22)/1000,"")</f>
        <v/>
      </c>
      <c r="D22" s="233" t="str">
        <f>IF(AND($E$15&lt;&gt;0,$E$15&lt;&gt;""),IF(IntermedVol!$E$10&lt;&gt;"",IntermedVol!$E$10,SegmentVol!Q22)/1000,"")</f>
        <v/>
      </c>
      <c r="E22" s="234" t="str">
        <f>IF(AND($E$15&lt;&gt;0,$E$15&lt;&gt;""),IF(IntermedVol!$I$10&lt;&gt;"",IntermedVol!$I$10,SegmentVol!$V$22)/1000,"")</f>
        <v/>
      </c>
      <c r="F22" s="121"/>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5">
      <c r="A23" s="1"/>
      <c r="B23" s="39" t="s">
        <v>64</v>
      </c>
      <c r="C23" s="269" t="str">
        <f>IF(AND($E$15&lt;&gt;0,$E$15&lt;&gt;""),SegmentVol!$T$4,"")</f>
        <v/>
      </c>
      <c r="D23" s="271" t="str">
        <f>IF(AND($E$15&lt;&gt;0,$E$15&lt;&gt;""),SegmentVol!$Q$4,"")</f>
        <v/>
      </c>
      <c r="E23" s="272" t="str">
        <f>IF(AND($E$15&lt;&gt;0,$E$15&lt;&gt;""),SegmentVol!$V$4,"")</f>
        <v/>
      </c>
      <c r="F23" s="120"/>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5">
      <c r="A24" s="1"/>
      <c r="B24" s="39" t="s">
        <v>65</v>
      </c>
      <c r="C24" s="269" t="str">
        <f>IF(AND($E$15&lt;&gt;0,$E$15&lt;&gt;""),SegmentVol!$T$5,"")</f>
        <v/>
      </c>
      <c r="D24" s="271" t="str">
        <f>IF(AND($E$15&lt;&gt;0,$E$15&lt;&gt;""),SegmentVol!$Q$5,"")</f>
        <v/>
      </c>
      <c r="E24" s="270" t="str">
        <f>IF(AND($E$15&lt;&gt;0,$E$15&lt;&gt;""),SegmentVol!$V$5,"")</f>
        <v/>
      </c>
      <c r="F24" s="120"/>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5">
      <c r="A25" s="1"/>
      <c r="B25" s="39" t="s">
        <v>66</v>
      </c>
      <c r="C25" s="269" t="str">
        <f>IF(AND($E$15&lt;&gt;0,$E$15&lt;&gt;""),IF(SegmentFluid!H37&lt;&gt;"",SegmentFluid!H37,""),"")</f>
        <v/>
      </c>
      <c r="D25" s="269" t="str">
        <f>IF(AND($E$15&lt;&gt;0,$E$15&lt;&gt;""),IF(SegmentFluid!E37&lt;&gt;"",SegmentFluid!E37,""),"")</f>
        <v/>
      </c>
      <c r="E25" s="270" t="str">
        <f>IF(AND($E$15&lt;&gt;0,$E$15&lt;&gt;""),IF(SegmentFluid!J37&lt;&gt;"",SegmentFluid!J37,""),"")</f>
        <v/>
      </c>
      <c r="F25" s="120"/>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5">
      <c r="A26" s="1"/>
      <c r="B26" s="39" t="s">
        <v>67</v>
      </c>
      <c r="C26" s="269" t="str">
        <f>IF(AND($E$15&lt;&gt;0,$E$15&lt;&gt;""),IF(SegmentVol!T10&lt;&gt;"",SegmentVol!T10,""),"")</f>
        <v/>
      </c>
      <c r="D26" s="269" t="str">
        <f>IF(AND($E$15&lt;&gt;0,$E$15&lt;&gt;""),IF(SegmentVol!Q10&lt;&gt;"",SegmentVol!Q10,""),"")</f>
        <v/>
      </c>
      <c r="E26" s="270" t="str">
        <f>IF(AND($E$15&lt;&gt;0,$E$15&lt;&gt;""),IF(SegmentVol!V10&lt;&gt;"",SegmentVol!V10,""),"")</f>
        <v/>
      </c>
      <c r="F26" s="120"/>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5.6" x14ac:dyDescent="0.25">
      <c r="A27" s="1"/>
      <c r="B27" s="39" t="s">
        <v>68</v>
      </c>
      <c r="C27" s="27"/>
      <c r="D27" s="22"/>
      <c r="E27" s="113"/>
      <c r="F27" s="120"/>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5.6" x14ac:dyDescent="0.25">
      <c r="A28" s="1"/>
      <c r="B28" s="39" t="s">
        <v>69</v>
      </c>
      <c r="C28" s="273" t="str">
        <f>IF(AND(E15&lt;&gt;0,E15&lt;&gt;""),SegmentFluid!E19,"")</f>
        <v/>
      </c>
      <c r="D28" s="273" t="str">
        <f>IF(AND(E15&lt;&gt;0,E15&lt;&gt;""),SegmentFluid!C19,"")</f>
        <v/>
      </c>
      <c r="E28" s="274" t="str">
        <f>IF(AND(E15&lt;&gt;0,E15&lt;&gt;""),SegmentFluid!G19,"")</f>
        <v/>
      </c>
      <c r="F28" s="120"/>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5.6" x14ac:dyDescent="0.25">
      <c r="A29" s="1"/>
      <c r="B29" s="39" t="s">
        <v>70</v>
      </c>
      <c r="C29" s="27"/>
      <c r="D29" s="22"/>
      <c r="E29" s="113"/>
      <c r="F29" s="120"/>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5.6" x14ac:dyDescent="0.25">
      <c r="A30" s="1"/>
      <c r="B30" s="39" t="s">
        <v>71</v>
      </c>
      <c r="C30" s="275" t="str">
        <f>IF(AND($E$15&lt;&gt;0,$E$15&lt;&gt;""),IF(SegmentFluid!H4&lt;&gt;"",SegmentFluid!H4,""),"")</f>
        <v/>
      </c>
      <c r="D30" s="275" t="str">
        <f>IF(AND($E$15&lt;&gt;0,$E$15&lt;&gt;""),IF(SegmentFluid!E4&lt;&gt;"",SegmentFluid!E4,""),"")</f>
        <v/>
      </c>
      <c r="E30" s="276" t="str">
        <f>IF(AND($E$15&lt;&gt;0,$E$15&lt;&gt;""),IF(SegmentFluid!J4&lt;&gt;"",SegmentFluid!J4,""),"")</f>
        <v/>
      </c>
      <c r="F30" s="120"/>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5">
      <c r="A31" s="1"/>
      <c r="B31" s="39" t="s">
        <v>72</v>
      </c>
      <c r="C31" s="26" t="str">
        <f>IF(AND($E$15&lt;&gt;0,$E$15&lt;&gt;""),IF(SegmentFluid!H8&lt;&gt;"",SegmentFluid!H8,""),"")</f>
        <v/>
      </c>
      <c r="D31" s="26" t="str">
        <f>IF(AND($E$15&lt;&gt;0,$E$15&lt;&gt;""),IF(SegmentFluid!E8&lt;&gt;"",SegmentFluid!E8,""),"")</f>
        <v/>
      </c>
      <c r="E31" s="112" t="str">
        <f>IF(AND($E$15&lt;&gt;0,$E$15&lt;&gt;""),IF(SegmentFluid!J8&lt;&gt;"",SegmentFluid!J8,""),"")</f>
        <v/>
      </c>
      <c r="F31" s="120"/>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5">
      <c r="A32" s="1"/>
      <c r="B32" s="39" t="s">
        <v>73</v>
      </c>
      <c r="C32" s="26" t="str">
        <f>IF(AND($E$15&lt;&gt;0,$E$15&lt;&gt;""),IF(SegmentFluid!H9&lt;&gt;"",SegmentFluid!H9,""),"")</f>
        <v/>
      </c>
      <c r="D32" s="26" t="str">
        <f>IF(AND($E$15&lt;&gt;0,$E$15&lt;&gt;""),IF(SegmentFluid!E9&lt;&gt;"",SegmentFluid!E9,""),"")</f>
        <v/>
      </c>
      <c r="E32" s="112" t="str">
        <f>IF(AND($E$15&lt;&gt;0,$E$15&lt;&gt;""),IF(SegmentFluid!J9&lt;&gt;"",SegmentFluid!J9,""),"")</f>
        <v/>
      </c>
      <c r="F32" s="120"/>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8" thickBot="1" x14ac:dyDescent="0.3">
      <c r="A33" s="1"/>
      <c r="B33" s="39" t="s">
        <v>74</v>
      </c>
      <c r="C33" s="27"/>
      <c r="D33" s="22"/>
      <c r="E33" s="113"/>
      <c r="F33" s="122"/>
      <c r="G33" s="123"/>
      <c r="H33" s="123"/>
      <c r="I33" s="123"/>
      <c r="J33" s="123"/>
      <c r="K33" s="12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8" thickBot="1" x14ac:dyDescent="0.3">
      <c r="A34" s="1"/>
      <c r="B34" s="143" t="s">
        <v>75</v>
      </c>
      <c r="C34" s="144"/>
      <c r="D34" s="145"/>
      <c r="E34" s="146"/>
      <c r="F34" s="152" t="s">
        <v>76</v>
      </c>
      <c r="G34" s="153"/>
      <c r="H34" s="153"/>
      <c r="I34" s="153"/>
      <c r="J34" s="153"/>
      <c r="K34" s="15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ht="13.8" x14ac:dyDescent="0.3">
      <c r="A35" s="1"/>
      <c r="B35" s="140" t="s">
        <v>77</v>
      </c>
      <c r="C35" s="141" t="str">
        <f>IF($E$15&lt;&gt;0,IF(SegmentFluid!E36&lt;&gt;"",SegmentFluid!E36,""),"")</f>
        <v/>
      </c>
      <c r="D35" s="140"/>
      <c r="E35" s="1"/>
      <c r="F35" s="155" t="s">
        <v>78</v>
      </c>
      <c r="G35" s="148" t="s">
        <v>5</v>
      </c>
      <c r="H35" s="147" t="s">
        <v>79</v>
      </c>
      <c r="I35" s="148" t="s">
        <v>5</v>
      </c>
      <c r="J35" s="147" t="s">
        <v>80</v>
      </c>
      <c r="K35" s="156"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8" thickBot="1" x14ac:dyDescent="0.3">
      <c r="A36" s="1"/>
      <c r="B36" s="15" t="s">
        <v>81</v>
      </c>
      <c r="C36" s="106" t="str">
        <f>IF($E$15&lt;&gt;0,IF(SegmentFluid!E35&lt;&gt;"",SegmentFluid!E35,""),"")</f>
        <v/>
      </c>
      <c r="D36" s="109"/>
      <c r="E36" s="17"/>
      <c r="F36" s="155" t="s">
        <v>82</v>
      </c>
      <c r="G36" s="148" t="s">
        <v>5</v>
      </c>
      <c r="H36" s="147" t="s">
        <v>83</v>
      </c>
      <c r="I36" s="148" t="s">
        <v>5</v>
      </c>
      <c r="J36" s="147" t="s">
        <v>84</v>
      </c>
      <c r="K36" s="156"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8" thickBot="1" x14ac:dyDescent="0.3">
      <c r="A37" s="1"/>
      <c r="B37" s="16" t="s">
        <v>85</v>
      </c>
      <c r="C37" s="110">
        <v>1</v>
      </c>
      <c r="D37" s="111">
        <v>2</v>
      </c>
      <c r="E37" s="151">
        <v>3</v>
      </c>
      <c r="F37" s="157"/>
      <c r="G37" s="149"/>
      <c r="H37" s="149"/>
      <c r="I37" s="149"/>
      <c r="J37" s="149" t="s">
        <v>86</v>
      </c>
      <c r="K37" s="158"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8" thickBo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5">
      <c r="A39" s="1"/>
      <c r="B39" s="296" t="s">
        <v>87</v>
      </c>
      <c r="C39" s="297"/>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5">
      <c r="A40" s="1"/>
      <c r="B40" s="298" t="s">
        <v>88</v>
      </c>
      <c r="C40" s="299"/>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5">
      <c r="A41" s="1"/>
      <c r="B41" s="300" t="s">
        <v>89</v>
      </c>
      <c r="C41" s="30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5">
      <c r="A42" s="1"/>
      <c r="B42" s="302" t="s">
        <v>90</v>
      </c>
      <c r="C42" s="303"/>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5">
      <c r="A43" s="1"/>
      <c r="B43" s="291" t="s">
        <v>91</v>
      </c>
      <c r="C43" s="292"/>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8" thickBot="1" x14ac:dyDescent="0.3">
      <c r="A44" s="1"/>
      <c r="B44" s="293" t="s">
        <v>92</v>
      </c>
      <c r="C44" s="294"/>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41:C41"/>
    <mergeCell ref="B40:C40"/>
    <mergeCell ref="B39:C39"/>
    <mergeCell ref="B42:C4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1:SH520"/>
  <sheetViews>
    <sheetView zoomScale="110" zoomScaleNormal="110" workbookViewId="0">
      <selection activeCell="C15" sqref="C15"/>
    </sheetView>
  </sheetViews>
  <sheetFormatPr baseColWidth="10" defaultColWidth="8.88671875" defaultRowHeight="13.2" x14ac:dyDescent="0.25"/>
  <cols>
    <col min="1" max="1" width="4.21875" customWidth="1"/>
    <col min="2" max="2" width="39.21875" customWidth="1"/>
    <col min="3" max="3" width="32.21875" customWidth="1"/>
    <col min="4" max="4" width="24.21875" customWidth="1"/>
    <col min="5" max="5" width="25.5546875" customWidth="1"/>
    <col min="6" max="6" width="29.21875" customWidth="1"/>
    <col min="7" max="7" width="12.21875" customWidth="1"/>
    <col min="8" max="8" width="28" customWidth="1"/>
    <col min="10" max="10" width="26.21875" customWidth="1"/>
  </cols>
  <sheetData>
    <row r="1" spans="1:502" ht="18" thickBot="1" x14ac:dyDescent="0.35">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5">
      <c r="A2" s="1"/>
      <c r="B2" s="18" t="s">
        <v>1</v>
      </c>
      <c r="C2" s="40" t="str">
        <f>IF(Misc!B20&lt;&gt;"",_xlfn.TEXTJOIN(",", TRUE, Misc!B20:'Misc'!B30),"")</f>
        <v>NO 7121/3,NO 7122/1,NO 7221/12,NO 7222/10</v>
      </c>
      <c r="D2" s="10" t="s">
        <v>2</v>
      </c>
      <c r="E2" s="41" t="str">
        <f>IF(Misc!B2&lt;&gt;"",Misc!B2,"")</f>
        <v>7222/10 Tinnsoldaten Stø Fm.</v>
      </c>
      <c r="F2" s="10" t="s">
        <v>3</v>
      </c>
      <c r="G2" s="105"/>
      <c r="H2" s="10" t="s">
        <v>4</v>
      </c>
      <c r="I2" s="161" t="s">
        <v>5</v>
      </c>
      <c r="J2" s="10" t="s">
        <v>6</v>
      </c>
      <c r="K2" s="228"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8" thickBot="1" x14ac:dyDescent="0.3">
      <c r="A3" s="1"/>
      <c r="B3" s="137" t="s">
        <v>8</v>
      </c>
      <c r="C3" s="163" t="s">
        <v>5</v>
      </c>
      <c r="D3" s="17" t="s">
        <v>9</v>
      </c>
      <c r="E3" s="230" t="s">
        <v>5</v>
      </c>
      <c r="F3" s="17" t="s">
        <v>10</v>
      </c>
      <c r="G3" s="229" t="s">
        <v>5</v>
      </c>
      <c r="H3" s="20"/>
      <c r="I3" s="139"/>
      <c r="J3" s="139"/>
      <c r="K3" s="142"/>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8" thickBot="1" x14ac:dyDescent="0.3">
      <c r="A4" s="1"/>
      <c r="B4" s="128" t="s">
        <v>11</v>
      </c>
      <c r="C4" s="129" t="s">
        <v>93</v>
      </c>
      <c r="D4" s="130" t="s">
        <v>13</v>
      </c>
      <c r="E4" s="41" t="str">
        <f>'Prospect data - case 1 (Oil)'!E4</f>
        <v>Equinor Energy AS</v>
      </c>
      <c r="F4" s="132" t="s">
        <v>15</v>
      </c>
      <c r="G4" s="133"/>
      <c r="H4" s="240"/>
      <c r="I4" s="241"/>
      <c r="J4" s="132" t="s">
        <v>16</v>
      </c>
      <c r="K4" s="242">
        <f ca="1">YEAR(TODAY())</f>
        <v>2026</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8" thickBot="1" x14ac:dyDescent="0.3">
      <c r="A5" s="1"/>
      <c r="B5" s="16" t="s">
        <v>17</v>
      </c>
      <c r="C5" s="235"/>
      <c r="D5" s="130" t="s">
        <v>18</v>
      </c>
      <c r="E5" s="134"/>
      <c r="F5" s="132" t="s">
        <v>19</v>
      </c>
      <c r="G5" s="131" t="str">
        <f>IF(Misc!B10&lt;&gt;"",Misc!B10,"")</f>
        <v>Down-faulted 3-way</v>
      </c>
      <c r="H5" s="132" t="s">
        <v>20</v>
      </c>
      <c r="I5" s="131">
        <f>IF(Misc!B11&lt;&gt;"",Misc!B11,"")</f>
        <v>360</v>
      </c>
      <c r="J5" s="132" t="s">
        <v>21</v>
      </c>
      <c r="K5" s="135"/>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5">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5">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5.6" x14ac:dyDescent="0.25">
      <c r="A8" s="1"/>
      <c r="B8" s="295" t="s">
        <v>30</v>
      </c>
      <c r="C8" s="20" t="s">
        <v>31</v>
      </c>
      <c r="D8" s="246"/>
      <c r="E8" s="247"/>
      <c r="F8" s="247"/>
      <c r="G8" s="248"/>
      <c r="H8" s="26" t="str">
        <f>IF(AND($G$15&lt;&gt;0,$G$15&lt;&gt;""),IF(ResultVolInplace!$I$9&lt;&gt;0,ResultVolInplace!$I$7,ResultVolInplace!$E$7),"")</f>
        <v/>
      </c>
      <c r="I8" s="21" t="str">
        <f>IF(AND($G$15&lt;&gt;0,$G$15&lt;&gt;""),IF(ResultVolInplace!$I$9&lt;&gt;0,ResultVolInplace!$I$10,ResultVolInplace!$E$10),"")</f>
        <v/>
      </c>
      <c r="J8" s="21" t="str">
        <f>IF(AND($G$15&lt;&gt;0,$G$15&lt;&gt;""),IF(ResultVolInplace!$I$9&lt;&gt;0,ResultVolInplace!$I$5,ResultVolInplace!$E$5),"")</f>
        <v/>
      </c>
      <c r="K8" s="91" t="str">
        <f>IF(AND($G$15&lt;&gt;0,$G$15&lt;&gt;""),IF(ResultVolInplace!$I$9&lt;&gt;0,ResultVolInplace!$I$9,ResultVolInplace!$E$9),"")</f>
        <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5.6" x14ac:dyDescent="0.25">
      <c r="A9" s="1"/>
      <c r="B9" s="295"/>
      <c r="C9" s="20" t="s">
        <v>32</v>
      </c>
      <c r="D9" s="243" t="str">
        <f>IF(AND($G$15&lt;&gt;0,$G$15&lt;&gt;""),IF(ResultVolInplace!$H$9&lt;&gt;0,ResultVolInplace!$H$7,ResultVolInplace!$D$7),"")</f>
        <v/>
      </c>
      <c r="E9" s="21" t="str">
        <f>IF(AND($G$15&lt;&gt;0,$G$15&lt;&gt;""),IF(ResultVolInplace!$H$9&lt;&gt;0,ResultVolInplace!$H$10,ResultVolInplace!$D$10),"")</f>
        <v/>
      </c>
      <c r="F9" s="21" t="str">
        <f>IF(AND($G$15&lt;&gt;0,$G$15&lt;&gt;""),IF(ResultVolInplace!$H$9&lt;&gt;0,ResultVolInplace!$H$5,ResultVolInplace!$D$5),"")</f>
        <v/>
      </c>
      <c r="G9" s="91" t="str">
        <f>IF(AND($G$15&lt;&gt;0,$G$15&lt;&gt;""),IF(ResultVolInplace!$H$9&lt;&gt;0,ResultVolInplace!$H$9,ResultVolInplace!$D$9),"")</f>
        <v/>
      </c>
      <c r="H9" s="249"/>
      <c r="I9" s="247"/>
      <c r="J9" s="247"/>
      <c r="K9" s="248"/>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5.6" x14ac:dyDescent="0.25">
      <c r="A10" s="1"/>
      <c r="B10" s="295" t="s">
        <v>33</v>
      </c>
      <c r="C10" s="20" t="s">
        <v>34</v>
      </c>
      <c r="D10" s="246"/>
      <c r="E10" s="247"/>
      <c r="F10" s="247"/>
      <c r="G10" s="248"/>
      <c r="H10" s="26" t="str">
        <f>IF(AND($G$15&lt;&gt;0,$G$15&lt;&gt;""),IF(ResultVolRec!$I$9&lt;&gt;0,ResultVolRec!$I$7,ResultVolRec!$E$7),"")</f>
        <v/>
      </c>
      <c r="I10" s="21" t="str">
        <f>IF(AND($G$15&lt;&gt;0,$G$15&lt;&gt;""),IF(ResultVolRec!$I$9&lt;&gt;0,ResultVolRec!$I$10,ResultVolRec!$E$10),"")</f>
        <v/>
      </c>
      <c r="J10" s="21" t="str">
        <f>IF(AND($G$15&lt;&gt;0,$G$15&lt;&gt;""),IF(ResultVolRec!$I$9&lt;&gt;0,ResultVolRec!$I$5,ResultVolRec!$E$5),"")</f>
        <v/>
      </c>
      <c r="K10" s="91" t="str">
        <f>IF(AND($G$15&lt;&gt;0,$G$15&lt;&gt;""),IF(ResultVolRec!$I$9&lt;&gt;0,ResultVolRec!$I$9,ResultVolRec!$E$9),"")</f>
        <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6.2" thickBot="1" x14ac:dyDescent="0.3">
      <c r="A11" s="1"/>
      <c r="B11" s="295"/>
      <c r="C11" s="20" t="s">
        <v>35</v>
      </c>
      <c r="D11" s="244" t="str">
        <f>IF(AND($G$15&lt;&gt;0,$G$15&lt;&gt;""),IF(ResultVolRec!$H$9&lt;&gt;0,ResultVolRec!$H$7,ResultVolRec!$D$7),"")</f>
        <v/>
      </c>
      <c r="E11" s="92" t="str">
        <f>IF(AND($G$15&lt;&gt;0,$G$15&lt;&gt;""),IF(ResultVolRec!$H$9&lt;&gt;0,ResultVolRec!$H$10,ResultVolRec!$D$10),"")</f>
        <v/>
      </c>
      <c r="F11" s="92" t="str">
        <f>IF(AND($G$15&lt;&gt;0,$G$15&lt;&gt;""),IF(ResultVolRec!$H$9&lt;&gt;0,ResultVolRec!$H$5,ResultVolRec!$D$5),"")</f>
        <v/>
      </c>
      <c r="G11" s="94" t="str">
        <f>IF(AND($G$15&lt;&gt;0,$G$15&lt;&gt;""),IF(ResultVolRec!$H$9&lt;&gt;0,ResultVolRec!$H$9,ResultVolRec!$D$9),"")</f>
        <v/>
      </c>
      <c r="H11" s="250"/>
      <c r="I11" s="251"/>
      <c r="J11" s="251"/>
      <c r="K11" s="252"/>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5">
      <c r="A12" s="1"/>
      <c r="B12" s="19" t="s">
        <v>36</v>
      </c>
      <c r="C12" s="21" t="str">
        <f>IF(AND(Misc!B4&lt;&gt;"",G15&lt;&gt;""),Misc!B4,"")</f>
        <v>Jurassic;Jurassic Middle</v>
      </c>
      <c r="D12" s="25" t="s">
        <v>37</v>
      </c>
      <c r="E12" s="42" t="str">
        <f>IF(AND(Misc!B9&lt;&gt;"",G15&lt;&gt;""),Misc!B9,"")</f>
        <v/>
      </c>
      <c r="F12" s="25" t="s">
        <v>38</v>
      </c>
      <c r="G12" s="103"/>
      <c r="H12" s="25" t="s">
        <v>39</v>
      </c>
      <c r="I12" s="103"/>
      <c r="J12" s="1" t="s">
        <v>40</v>
      </c>
      <c r="K12" s="10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8" thickBot="1" x14ac:dyDescent="0.3">
      <c r="A13" s="1"/>
      <c r="B13" s="19" t="s">
        <v>41</v>
      </c>
      <c r="C13" s="102"/>
      <c r="D13" s="9" t="s">
        <v>42</v>
      </c>
      <c r="E13" s="102"/>
      <c r="F13" s="9" t="s">
        <v>43</v>
      </c>
      <c r="G13" s="102"/>
      <c r="H13" s="9" t="s">
        <v>44</v>
      </c>
      <c r="I13" s="102"/>
      <c r="J13" s="1" t="s">
        <v>45</v>
      </c>
      <c r="K13" s="126"/>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5">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5">
      <c r="A15" s="1"/>
      <c r="B15" s="19" t="s">
        <v>47</v>
      </c>
      <c r="C15" s="21" t="str">
        <f>IF(InitialRiskAssessment!$B$29&lt;&gt;"",DFI_modified_prob!I18,InitialRiskAssessment!F18)</f>
        <v>DFI_modified_prob tab: Manual copy-paste from GeoX</v>
      </c>
      <c r="D15" s="9" t="s">
        <v>48</v>
      </c>
      <c r="E15" s="21">
        <f>IF(InitialRiskAssessment!$B$29&lt;&gt;"",DFI_modified_prob!K18,InitialRiskAssessment!H18)</f>
        <v>0</v>
      </c>
      <c r="F15" s="9" t="s">
        <v>49</v>
      </c>
      <c r="G15" s="21">
        <f>IF(InitialRiskAssessment!$B$29&lt;&gt;"",DFI_modified_prob!M18,InitialRiskAssessment!J18)</f>
        <v>0</v>
      </c>
      <c r="H15" s="9" t="s">
        <v>50</v>
      </c>
      <c r="I15" s="106">
        <f>IF(InitialRiskAssessment!$B$29&lt;&gt;"",DFI_modified_prob!O18,InitialRiskAssessment!L18)</f>
        <v>0.04</v>
      </c>
      <c r="J15" s="127"/>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8" thickBot="1" x14ac:dyDescent="0.3">
      <c r="A16" s="1"/>
      <c r="B16" s="19" t="s">
        <v>51</v>
      </c>
      <c r="C16" s="21" t="str">
        <f>IF(InitialRiskAssessment!$B$29&lt;&gt;"",DFI_modified_prob!I19,InitialRiskAssessment!F19)</f>
        <v/>
      </c>
      <c r="D16" s="9" t="s">
        <v>52</v>
      </c>
      <c r="E16" s="21" t="str">
        <f>IF(InitialRiskAssessment!$B$29&lt;&gt;"",DFI_modified_prob!K19,InitialRiskAssessment!H19)</f>
        <v/>
      </c>
      <c r="F16" s="114" t="s">
        <v>53</v>
      </c>
      <c r="G16" s="115" t="str">
        <f>IF(InitialRiskAssessment!$B$29&lt;&gt;"",DFI_modified_prob!M19,InitialRiskAssessment!J19)</f>
        <v/>
      </c>
      <c r="H16" s="114" t="s">
        <v>54</v>
      </c>
      <c r="I16" s="125">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5">
      <c r="A17" s="1"/>
      <c r="B17" s="38" t="s">
        <v>55</v>
      </c>
      <c r="C17" s="1" t="s">
        <v>26</v>
      </c>
      <c r="D17" s="1" t="s">
        <v>56</v>
      </c>
      <c r="E17" s="1" t="s">
        <v>29</v>
      </c>
      <c r="F17" s="116" t="s">
        <v>57</v>
      </c>
      <c r="G17" s="117"/>
      <c r="H17" s="117"/>
      <c r="I17" s="117"/>
      <c r="J17" s="117"/>
      <c r="K17" s="118"/>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5">
      <c r="A18" s="1"/>
      <c r="B18" s="39" t="s">
        <v>58</v>
      </c>
      <c r="C18" s="282" t="str">
        <f>IF(AND($G$15&lt;&gt;0,$G$15&lt;&gt;""),IF(SegmentVol!T21&lt;&gt;"", SegmentVol!T21,SegmentVol!A22),"")</f>
        <v/>
      </c>
      <c r="D18" s="283" t="str">
        <f>IF(AND($G$15&lt;&gt;0,$G$15&lt;&gt;""),IF(SegmentVol!Q21&lt;&gt;"", SegmentVol!Q21,SegmentVol!A22),"")</f>
        <v/>
      </c>
      <c r="E18" s="284" t="str">
        <f>IF(AND($G$15&lt;&gt;0,$G$15&lt;&gt;""),IF(SegmentVol!V21&lt;&gt;"", SegmentVol!V21,SegmentVol!A22),"")</f>
        <v/>
      </c>
      <c r="F18" s="119"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5">
      <c r="A19" s="1"/>
      <c r="B19" s="39" t="s">
        <v>60</v>
      </c>
      <c r="C19" s="275" t="str">
        <f>IF(AND($G$15&lt;&gt;0,$G$15&lt;&gt;""),IF(IntermedVol!$G$4&lt;&gt;"",IntermedVol!G4,IF(SegmentVol!$T$20&lt;&gt;"",SegmentVol!$T$20,"")),"")</f>
        <v/>
      </c>
      <c r="D19" s="275" t="str">
        <f>IF(AND($G$15&lt;&gt;0,$G$15&lt;&gt;""),IF(IntermedVol!$E$4&lt;&gt;"",IntermedVol!$E$4,IF(SegmentVol!$Q$20&lt;&gt;"",SegmentVol!$Q$20,"")),"")</f>
        <v/>
      </c>
      <c r="E19" s="276" t="str">
        <f>IF(AND($G$15&lt;&gt;0,$G$15&lt;&gt;""),IF(IntermedVol!$I$4&lt;&gt;"",IntermedVol!$I$4,IF(SegmentVol!$V$20&lt;&gt;"",SegmentVol!$V$20,"")),"")</f>
        <v/>
      </c>
      <c r="F19" s="119" t="str">
        <f>IF(InitialRiskAssessment!B29&lt;&gt;"","DFI is applied in this prospect","")</f>
        <v>DFI is applied in this prospect</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5">
      <c r="A20" s="1"/>
      <c r="B20" s="39" t="s">
        <v>61</v>
      </c>
      <c r="C20" s="275" t="str">
        <f>IF(AND($G$15&lt;&gt;0,$G$15&lt;&gt;""),IF(SegmentVol!H7&lt;&gt;"",SegmentVol!H7,IF(SegmentVol!T24&lt;&gt;"",SegmentVol!T24,"")),"")</f>
        <v/>
      </c>
      <c r="D20" s="275" t="str">
        <f>IF(AND($G$15&lt;&gt;0,$G$15&lt;&gt;""),IF(SegmentVol!E7&lt;&gt;"",SegmentVol!E7,IF(SegmentVol!Q24&lt;&gt;"",SegmentVol!Q24,"")),"")</f>
        <v/>
      </c>
      <c r="E20" s="276" t="str">
        <f>IF(AND($G$15&lt;&gt;0,$G$15&lt;&gt;""),IF(SegmentVol!J7&lt;&gt;"",SegmentVol!J7,IF(SegmentVol!V24&lt;&gt;"",SegmentVol!V24,"")),"")</f>
        <v/>
      </c>
      <c r="F20" s="285"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5">
      <c r="A21" s="1"/>
      <c r="B21" s="39" t="s">
        <v>62</v>
      </c>
      <c r="C21" s="275" t="str">
        <f>IF(AND($G$15&lt;&gt;0,$G$15&lt;&gt;""),SegmentVol!H13,"")</f>
        <v/>
      </c>
      <c r="D21" s="275" t="str">
        <f>IF(AND($G$15&lt;&gt;0,$G$15&lt;&gt;""),SegmentVol!E13,"")</f>
        <v/>
      </c>
      <c r="E21" s="276" t="str">
        <f>IF(AND($G$15&lt;&gt;0,$G$15&lt;&gt;""),SegmentVol!J13,"")</f>
        <v/>
      </c>
      <c r="F21" s="120"/>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5.6" x14ac:dyDescent="0.25">
      <c r="A22" s="1"/>
      <c r="B22" s="39" t="s">
        <v>63</v>
      </c>
      <c r="C22" s="233" t="str">
        <f>IF(AND($G$15&lt;&gt;0,$G$15&lt;&gt;""),IF(IntermedVol!$G$10&lt;&gt;"",IntermedVol!$G$10,SegmentVol!T22)/1000,"")</f>
        <v/>
      </c>
      <c r="D22" s="233" t="str">
        <f>IF(AND($G$15&lt;&gt;0,$G$15&lt;&gt;""),IF(IntermedVol!$E$10&lt;&gt;"",IntermedVol!$E$10,SegmentVol!Q22)/1000,"")</f>
        <v/>
      </c>
      <c r="E22" s="234" t="str">
        <f>IF(AND($G$15&lt;&gt;0,$G$15&lt;&gt;""),IF(IntermedVol!$I$10&lt;&gt;"",IntermedVol!$I$10,SegmentVol!$V$22)/1000,"")</f>
        <v/>
      </c>
      <c r="F22" s="121"/>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5">
      <c r="A23" s="1"/>
      <c r="B23" s="39" t="s">
        <v>64</v>
      </c>
      <c r="C23" s="269" t="str">
        <f>IF(AND($G$15&lt;&gt;0,$G$15&lt;&gt;""),SegmentVol!$T$4,"")</f>
        <v/>
      </c>
      <c r="D23" s="271" t="str">
        <f>IF(AND($G$15&lt;&gt;0,$G$15&lt;&gt;""),SegmentVol!$Q$4,"")</f>
        <v/>
      </c>
      <c r="E23" s="272" t="str">
        <f>IF(AND($G$15&lt;&gt;0,$G$15&lt;&gt;""),SegmentVol!$V$4,"")</f>
        <v/>
      </c>
      <c r="F23" s="120"/>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5">
      <c r="A24" s="1"/>
      <c r="B24" s="39" t="s">
        <v>65</v>
      </c>
      <c r="C24" s="269" t="str">
        <f>IF(AND($G$15&lt;&gt;0,$G$15&lt;&gt;""),SegmentVol!$T$5,"")</f>
        <v/>
      </c>
      <c r="D24" s="271" t="str">
        <f>IF(AND($G$15&lt;&gt;0,$G$15&lt;&gt;""),SegmentVol!$Q$5,"")</f>
        <v/>
      </c>
      <c r="E24" s="270" t="str">
        <f>IF(AND($G$15&lt;&gt;0,$G$15&lt;&gt;""),SegmentVol!$V$5,"")</f>
        <v/>
      </c>
      <c r="F24" s="120"/>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5">
      <c r="A25" s="1"/>
      <c r="B25" s="39" t="s">
        <v>66</v>
      </c>
      <c r="C25" s="269" t="str">
        <f>IF(AND($G$15&lt;&gt;0,$G$15&lt;&gt;""),IF(SegmentFluid!H37&lt;&gt;"",SegmentFluid!H37,""),"")</f>
        <v/>
      </c>
      <c r="D25" s="269" t="str">
        <f>IF(AND($G$15&lt;&gt;0,$G$15&lt;&gt;""),IF(SegmentFluid!E37&lt;&gt;"",SegmentFluid!E37,""),"")</f>
        <v/>
      </c>
      <c r="E25" s="270" t="str">
        <f>IF(AND($G$15&lt;&gt;0,$G$15&lt;&gt;""),IF(SegmentFluid!J37&lt;&gt;"",SegmentFluid!J37,""),"")</f>
        <v/>
      </c>
      <c r="F25" s="120"/>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5">
      <c r="A26" s="1"/>
      <c r="B26" s="39" t="s">
        <v>67</v>
      </c>
      <c r="C26" s="269" t="str">
        <f>IF(AND($G$15&lt;&gt;0,$G$15&lt;&gt;""),SegmentVol!T11,"")</f>
        <v/>
      </c>
      <c r="D26" s="271" t="str">
        <f>IF(AND($G$15&lt;&gt;0,$G$15&lt;&gt;""),SegmentVol!Q11,"")</f>
        <v/>
      </c>
      <c r="E26" s="270" t="str">
        <f>IF(AND($G$15&lt;&gt;0,$G$15&lt;&gt;""),SegmentVol!V11,"")</f>
        <v/>
      </c>
      <c r="F26" s="120"/>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5.6" x14ac:dyDescent="0.25">
      <c r="A27" s="1"/>
      <c r="B27" s="39" t="s">
        <v>68</v>
      </c>
      <c r="C27" s="278" t="str">
        <f>IF(AND($G$15&lt;&gt;0,$G$15&lt;&gt;""),SegmentFluid!P19,"")</f>
        <v/>
      </c>
      <c r="D27" s="233" t="str">
        <f>IF(AND($G$15&lt;&gt;0,$G$15&lt;&gt;""),SegmentFluid!N19,"")</f>
        <v/>
      </c>
      <c r="E27" s="279" t="str">
        <f>IF(AND($G$15&lt;&gt;0,$G$15&lt;&gt;""),SegmentFluid!R19,"")</f>
        <v/>
      </c>
      <c r="F27" s="120"/>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5.6" x14ac:dyDescent="0.25">
      <c r="A28" s="1"/>
      <c r="B28" s="39" t="s">
        <v>69</v>
      </c>
      <c r="C28" s="27"/>
      <c r="D28" s="22"/>
      <c r="E28" s="113"/>
      <c r="F28" s="120"/>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5.6" x14ac:dyDescent="0.25">
      <c r="A29" s="1"/>
      <c r="B29" s="39" t="s">
        <v>70</v>
      </c>
      <c r="C29" s="280" t="str">
        <f>IF(AND($G$15&lt;&gt;0,$G$15&lt;&gt;""),SegmentFluid!P7,"")</f>
        <v/>
      </c>
      <c r="D29" s="280" t="str">
        <f>IF(AND($G$15&lt;&gt;0,$G$15&lt;&gt;""),SegmentFluid!N7,"")</f>
        <v/>
      </c>
      <c r="E29" s="281" t="str">
        <f>IF(AND($G$15&lt;&gt;0,$G$15&lt;&gt;""),SegmentFluid!R7,"")</f>
        <v/>
      </c>
      <c r="F29" s="120"/>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5.6" x14ac:dyDescent="0.25">
      <c r="A30" s="1"/>
      <c r="B30" s="39" t="s">
        <v>71</v>
      </c>
      <c r="C30" s="27"/>
      <c r="D30" s="22"/>
      <c r="E30" s="113"/>
      <c r="F30" s="120"/>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5">
      <c r="A31" s="1"/>
      <c r="B31" s="39" t="s">
        <v>72</v>
      </c>
      <c r="C31" s="27"/>
      <c r="D31" s="22"/>
      <c r="E31" s="113"/>
      <c r="F31" s="120"/>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5">
      <c r="A32" s="1"/>
      <c r="B32" s="39" t="s">
        <v>73</v>
      </c>
      <c r="C32" s="27"/>
      <c r="D32" s="22"/>
      <c r="E32" s="113"/>
      <c r="F32" s="120"/>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8" thickBot="1" x14ac:dyDescent="0.3">
      <c r="A33" s="1"/>
      <c r="B33" s="39" t="s">
        <v>74</v>
      </c>
      <c r="C33" s="21" t="str">
        <f>IF(AND($G$15&lt;&gt;0,$G$15&lt;&gt;""),IF(SegmentFluid!H10&lt;&gt;"",SegmentFluid!H10,""),"")</f>
        <v/>
      </c>
      <c r="D33" s="21" t="str">
        <f>IF(AND($G$15&lt;&gt;0,$G$15&lt;&gt;""),IF(SegmentFluid!E10&lt;&gt;"",SegmentFluid!E10,""),"")</f>
        <v/>
      </c>
      <c r="E33" s="106" t="str">
        <f>IF(AND($G$15&lt;&gt;0,$G$15&lt;&gt;""),IF(SegmentFluid!J10&lt;&gt;"",SegmentFluid!J10,""),"")</f>
        <v/>
      </c>
      <c r="F33" s="122"/>
      <c r="G33" s="123"/>
      <c r="H33" s="123"/>
      <c r="I33" s="123"/>
      <c r="J33" s="123"/>
      <c r="K33" s="12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8" thickBot="1" x14ac:dyDescent="0.3">
      <c r="A34" s="1"/>
      <c r="B34" s="143" t="s">
        <v>75</v>
      </c>
      <c r="C34" s="92" t="str">
        <f>IF(AND($G$15&lt;&gt;0,$G$15&lt;&gt;""),IF(SegmentFluid!H11&lt;&gt;"",SegmentFluid!H11,""),"")</f>
        <v/>
      </c>
      <c r="D34" s="92" t="str">
        <f>IF(AND($G$15&lt;&gt;0,$G$15&lt;&gt;""),IF(SegmentFluid!E11&lt;&gt;"",SegmentFluid!E11,""),"")</f>
        <v/>
      </c>
      <c r="E34" s="277" t="str">
        <f>IF(AND($G$15&lt;&gt;0,$G$15&lt;&gt;""),IF(SegmentFluid!J11&lt;&gt;"",SegmentFluid!J11,""),"")</f>
        <v/>
      </c>
      <c r="F34" s="152" t="s">
        <v>76</v>
      </c>
      <c r="G34" s="153"/>
      <c r="H34" s="153"/>
      <c r="I34" s="153"/>
      <c r="J34" s="153"/>
      <c r="K34" s="15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ht="13.8" x14ac:dyDescent="0.3">
      <c r="A35" s="1"/>
      <c r="B35" s="140" t="s">
        <v>77</v>
      </c>
      <c r="C35" s="42" t="str">
        <f>IF($G$15&lt;&gt;0,IF(SegmentFluid!E36&lt;&gt;"",SegmentFluid!E36,""),"")</f>
        <v/>
      </c>
      <c r="D35" s="140"/>
      <c r="E35" s="1"/>
      <c r="F35" s="155" t="s">
        <v>78</v>
      </c>
      <c r="G35" s="150" t="s">
        <v>5</v>
      </c>
      <c r="H35" s="147" t="s">
        <v>79</v>
      </c>
      <c r="I35" s="150" t="s">
        <v>5</v>
      </c>
      <c r="J35" s="147" t="s">
        <v>80</v>
      </c>
      <c r="K35" s="159"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8" thickBot="1" x14ac:dyDescent="0.3">
      <c r="A36" s="1"/>
      <c r="B36" s="15" t="s">
        <v>81</v>
      </c>
      <c r="C36" s="21" t="str">
        <f>IF($G$15&lt;&gt;0,IF(SegmentFluid!E35&lt;&gt;"",SegmentFluid!E35,""),"")</f>
        <v/>
      </c>
      <c r="D36" s="109"/>
      <c r="E36" s="17"/>
      <c r="F36" s="155" t="s">
        <v>82</v>
      </c>
      <c r="G36" s="150" t="s">
        <v>5</v>
      </c>
      <c r="H36" s="147" t="s">
        <v>83</v>
      </c>
      <c r="I36" s="150" t="s">
        <v>5</v>
      </c>
      <c r="J36" s="147" t="s">
        <v>84</v>
      </c>
      <c r="K36" s="159"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8" thickBot="1" x14ac:dyDescent="0.3">
      <c r="A37" s="1"/>
      <c r="B37" s="16" t="s">
        <v>85</v>
      </c>
      <c r="C37" s="110">
        <v>1</v>
      </c>
      <c r="D37" s="111">
        <v>2</v>
      </c>
      <c r="E37" s="151">
        <v>3</v>
      </c>
      <c r="F37" s="157"/>
      <c r="G37" s="149"/>
      <c r="H37" s="149"/>
      <c r="I37" s="149"/>
      <c r="J37" s="149" t="s">
        <v>86</v>
      </c>
      <c r="K37" s="160"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8" thickBo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5">
      <c r="A39" s="1"/>
      <c r="B39" s="296" t="s">
        <v>87</v>
      </c>
      <c r="C39" s="297"/>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5">
      <c r="A40" s="1"/>
      <c r="B40" s="298" t="s">
        <v>94</v>
      </c>
      <c r="C40" s="299"/>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5">
      <c r="A41" s="1"/>
      <c r="B41" s="300" t="s">
        <v>89</v>
      </c>
      <c r="C41" s="30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5">
      <c r="A42" s="1"/>
      <c r="B42" s="302" t="s">
        <v>90</v>
      </c>
      <c r="C42" s="303"/>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5">
      <c r="A43" s="1"/>
      <c r="B43" s="291" t="s">
        <v>91</v>
      </c>
      <c r="C43" s="292"/>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8" thickBot="1" x14ac:dyDescent="0.3">
      <c r="A44" s="1"/>
      <c r="B44" s="293" t="s">
        <v>92</v>
      </c>
      <c r="C44" s="294"/>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A1:SH520"/>
  <sheetViews>
    <sheetView tabSelected="1" zoomScale="110" zoomScaleNormal="110" workbookViewId="0">
      <selection activeCell="I23" sqref="I23"/>
    </sheetView>
  </sheetViews>
  <sheetFormatPr baseColWidth="10" defaultColWidth="8.88671875" defaultRowHeight="13.2" x14ac:dyDescent="0.25"/>
  <cols>
    <col min="1" max="1" width="4.21875" customWidth="1"/>
    <col min="2" max="2" width="39.21875" customWidth="1"/>
    <col min="3" max="3" width="41.77734375" customWidth="1"/>
    <col min="4" max="4" width="24.21875" customWidth="1"/>
    <col min="5" max="5" width="26.44140625" customWidth="1"/>
    <col min="6" max="6" width="29.21875" customWidth="1"/>
    <col min="7" max="7" width="18.77734375" customWidth="1"/>
    <col min="8" max="8" width="28" customWidth="1"/>
    <col min="9" max="9" width="19.21875" customWidth="1"/>
    <col min="10" max="10" width="26.21875" customWidth="1"/>
    <col min="11" max="11" width="32.77734375" customWidth="1"/>
  </cols>
  <sheetData>
    <row r="1" spans="1:502" ht="18" thickBot="1" x14ac:dyDescent="0.35">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5">
      <c r="A2" s="1"/>
      <c r="B2" s="18" t="s">
        <v>1</v>
      </c>
      <c r="C2" s="40" t="str">
        <f>IF(Misc!B20&lt;&gt;"",_xlfn.TEXTJOIN(",", TRUE, Misc!B20:'Misc'!B30),"")</f>
        <v>NO 7121/3,NO 7122/1,NO 7221/12,NO 7222/10</v>
      </c>
      <c r="D2" s="10" t="s">
        <v>2</v>
      </c>
      <c r="E2" s="41" t="str">
        <f>Misc!B2</f>
        <v>7222/10 Tinnsoldaten Stø Fm.</v>
      </c>
      <c r="F2" s="10" t="s">
        <v>3</v>
      </c>
      <c r="G2" s="105"/>
      <c r="H2" s="10" t="s">
        <v>4</v>
      </c>
      <c r="I2" s="161" t="s">
        <v>5</v>
      </c>
      <c r="J2" s="10" t="s">
        <v>6</v>
      </c>
      <c r="K2" s="228"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8" thickBot="1" x14ac:dyDescent="0.3">
      <c r="A3" s="1"/>
      <c r="B3" s="137" t="s">
        <v>8</v>
      </c>
      <c r="C3" s="163" t="s">
        <v>5</v>
      </c>
      <c r="D3" s="17" t="s">
        <v>9</v>
      </c>
      <c r="E3" s="230" t="s">
        <v>5</v>
      </c>
      <c r="F3" s="17" t="s">
        <v>10</v>
      </c>
      <c r="G3" s="229" t="s">
        <v>5</v>
      </c>
      <c r="H3" s="20"/>
      <c r="I3" s="139"/>
      <c r="J3" s="139"/>
      <c r="K3" s="142"/>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8" thickBot="1" x14ac:dyDescent="0.3">
      <c r="A4" s="1"/>
      <c r="B4" s="128" t="s">
        <v>11</v>
      </c>
      <c r="C4" s="129" t="s">
        <v>95</v>
      </c>
      <c r="D4" s="130" t="s">
        <v>13</v>
      </c>
      <c r="E4" s="41" t="str">
        <f>'Prospect data - case 1 (Oil)'!E4</f>
        <v>Equinor Energy AS</v>
      </c>
      <c r="F4" s="132" t="s">
        <v>15</v>
      </c>
      <c r="G4" s="133"/>
      <c r="H4" s="240"/>
      <c r="I4" s="241"/>
      <c r="J4" s="132" t="s">
        <v>16</v>
      </c>
      <c r="K4" s="242">
        <f ca="1">YEAR(TODAY())</f>
        <v>2026</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8" thickBot="1" x14ac:dyDescent="0.3">
      <c r="A5" s="1"/>
      <c r="B5" s="16" t="s">
        <v>17</v>
      </c>
      <c r="C5" s="235"/>
      <c r="D5" s="130" t="s">
        <v>18</v>
      </c>
      <c r="E5" s="134"/>
      <c r="F5" s="132" t="s">
        <v>19</v>
      </c>
      <c r="G5" s="131" t="str">
        <f>IF(Misc!B10&lt;&gt;"",Misc!B10,"")</f>
        <v>Down-faulted 3-way</v>
      </c>
      <c r="H5" s="132" t="s">
        <v>20</v>
      </c>
      <c r="I5" s="131">
        <f>IF(Misc!B11&lt;&gt;"",Misc!B11,"")</f>
        <v>360</v>
      </c>
      <c r="J5" s="132" t="s">
        <v>21</v>
      </c>
      <c r="K5" s="135"/>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5">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5">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5.6" x14ac:dyDescent="0.25">
      <c r="A8" s="1"/>
      <c r="B8" s="295" t="s">
        <v>30</v>
      </c>
      <c r="C8" s="20" t="s">
        <v>31</v>
      </c>
      <c r="D8" s="243">
        <f>IF(AND($I$15&lt;&gt;0,$I$15&lt;&gt;""),IF(ResultVolInplace!$J$9&lt;&gt;0,ResultVolInplace!$J$7,ResultVolInplace!$B$7),"")</f>
        <v>62.411731719970703</v>
      </c>
      <c r="E8" s="21">
        <f>IF(AND($I$15&lt;&gt;0,$I$15&lt;&gt;""),IF(ResultVolInplace!$J$9&lt;&gt;0,ResultVolInplace!$J$10,ResultVolInplace!$B$10),"")</f>
        <v>76.385841369628906</v>
      </c>
      <c r="F8" s="21">
        <f>IF(AND($I$15&lt;&gt;0,$I$15&lt;&gt;""),IF(ResultVolInplace!$J$9&lt;&gt;0,ResultVolInplace!$J$5,ResultVolInplace!$B$5),"")</f>
        <v>82.83587646484375</v>
      </c>
      <c r="G8" s="91">
        <f>IF(AND($I$15&lt;&gt;0,$I$15&lt;&gt;""),IF(ResultVolInplace!$J$9&lt;&gt;0,ResultVolInplace!$J$9,ResultVolInplace!$B$9),"")</f>
        <v>105.231201171875</v>
      </c>
      <c r="H8" s="26">
        <f>IF(AND($I$15&lt;&gt;0,$I$15&lt;&gt;""),IF(ResultVolInplace!$M$9&lt;&gt;0,ResultVolInplace!$M$7,ResultVolInplace!$E$7),"")</f>
        <v>6.6314910327491816E-6</v>
      </c>
      <c r="I8" s="21">
        <f>IF(AND($I$15&lt;&gt;0,$I$15&lt;&gt;""),IF(ResultVolInplace!$M$9&lt;&gt;0,ResultVolInplace!$M$10,ResultVolInplace!$E$10),"")</f>
        <v>1.0334119906474371E-5</v>
      </c>
      <c r="J8" s="21">
        <f>IF(AND($I$15&lt;&gt;0,$I$15&lt;&gt;""),IF(ResultVolInplace!$M$9&lt;&gt;0,ResultVolInplace!$M$5,ResultVolInplace!$E$5),"")</f>
        <v>1.7535470760776661E-5</v>
      </c>
      <c r="K8" s="91">
        <f>IF(AND($I$15&lt;&gt;0,$I$15&lt;&gt;""),IF(ResultVolInplace!$M$9&lt;&gt;0,ResultVolInplace!$M$9,ResultVolInplace!$E$9),"")</f>
        <v>3.2193562219617888E-5</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5.6" x14ac:dyDescent="0.25">
      <c r="A9" s="1"/>
      <c r="B9" s="295"/>
      <c r="C9" s="20" t="s">
        <v>32</v>
      </c>
      <c r="D9" s="243">
        <f>IF(AND($I$15&lt;&gt;0,$I$15&lt;&gt;""),IF(ResultVolInplace!$L$9&lt;&gt;0,ResultVolInplace!$L$7,ResultVolInplace!$D$7),"")</f>
        <v>2.3956119548529387E-3</v>
      </c>
      <c r="E9" s="21">
        <f>IF(AND($I$15&lt;&gt;0,$I$15&lt;&gt;""),IF(ResultVolInplace!$L$9&lt;&gt;0,ResultVolInplace!$L$10,ResultVolInplace!$D$10),"")</f>
        <v>4.0857610292732716E-3</v>
      </c>
      <c r="F9" s="21">
        <f>IF(AND($I$15&lt;&gt;0,$I$15&lt;&gt;""),IF(ResultVolInplace!$L$9&lt;&gt;0,ResultVolInplace!$L$5,ResultVolInplace!$D$5),"")</f>
        <v>4.770343191921711E-3</v>
      </c>
      <c r="G9" s="91">
        <f>IF(AND($I$15&lt;&gt;0,$I$15&lt;&gt;""),IF(ResultVolInplace!$L$9&lt;&gt;0,ResultVolInplace!$L$9,ResultVolInplace!$D$9),"")</f>
        <v>7.4046468362212181E-3</v>
      </c>
      <c r="H9" s="26">
        <f>IF(AND($I$15&lt;&gt;0,$I$15&lt;&gt;""),IF(ResultVolInplace!$K$9&lt;&gt;0,ResultVolInplace!$K$7,ResultVolInplace!$C$7),"")</f>
        <v>1.7407380342483521</v>
      </c>
      <c r="I9" s="21">
        <f>IF(AND($I$15&lt;&gt;0,$I$15&lt;&gt;""),IF(ResultVolInplace!$K$9&lt;&gt;0,ResultVolInplace!$K$10,ResultVolInplace!$C$10),"")</f>
        <v>2.1460258960723877</v>
      </c>
      <c r="J9" s="21">
        <f>IF(AND($I$15&lt;&gt;0,$I$15&lt;&gt;""),IF(ResultVolInplace!$K$9&lt;&gt;0,ResultVolInplace!$K$5,ResultVolInplace!$C$5),"")</f>
        <v>2.3884809017181396</v>
      </c>
      <c r="K9" s="91">
        <f>IF(AND($I$15&lt;&gt;0,$I$15&lt;&gt;""),IF(ResultVolInplace!$K$9&lt;&gt;0,ResultVolInplace!$K$9,ResultVolInplace!$C$9),"")</f>
        <v>3.098858118057251</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5.6" x14ac:dyDescent="0.25">
      <c r="A10" s="1"/>
      <c r="B10" s="295" t="s">
        <v>33</v>
      </c>
      <c r="C10" s="20" t="s">
        <v>34</v>
      </c>
      <c r="D10" s="243">
        <f>IF(AND($I$15&lt;&gt;0,$I$15&lt;&gt;""),IF(ResultVolRec!$J$9&lt;&gt;0,ResultVolRec!$J$7,ResultVolRec!$B$7),"")</f>
        <v>21.59174919128418</v>
      </c>
      <c r="E10" s="21">
        <f>IF(AND($I$15&lt;&gt;0,$I$15&lt;&gt;""),IF(ResultVolRec!$J$9&lt;&gt;0,ResultVolRec!$J$10,ResultVolRec!$B$10),"")</f>
        <v>30.943510055541992</v>
      </c>
      <c r="F10" s="21">
        <f>IF(AND($I$15&lt;&gt;0,$I$15&lt;&gt;""),IF(ResultVolRec!$J$9&lt;&gt;0,ResultVolRec!$J$5,ResultVolRec!$B$5),"")</f>
        <v>32.698898315429688</v>
      </c>
      <c r="G10" s="91">
        <f>IF(AND($I$15&lt;&gt;0,$I$15&lt;&gt;""),IF(ResultVolRec!$J$9&lt;&gt;0,ResultVolRec!$J$9,ResultVolRec!$B$9),"")</f>
        <v>44.630489349365234</v>
      </c>
      <c r="H10" s="26">
        <f>IF(AND($I$15&lt;&gt;0,$I$15&lt;&gt;""),IF(ResultVolRec!$M$9&lt;&gt;0,ResultVolRec!$M$7,ResultVolRec!$E$7),"")</f>
        <v>2.5693700536066899E-6</v>
      </c>
      <c r="I10" s="21">
        <f>IF(AND($I$15&lt;&gt;0,$I$15&lt;&gt;""),IF(ResultVolRec!$M$9&lt;&gt;0,ResultVolRec!$M$10,ResultVolRec!$E$10),"")</f>
        <v>4.2994838622689713E-6</v>
      </c>
      <c r="J10" s="21">
        <f>IF(AND($I$15&lt;&gt;0,$I$15&lt;&gt;""),IF(ResultVolRec!$M$9&lt;&gt;0,ResultVolRec!$M$5,ResultVolRec!$E$5),"")</f>
        <v>7.0249539021460805E-6</v>
      </c>
      <c r="K10" s="91">
        <f>IF(AND($I$15&lt;&gt;0,$I$15&lt;&gt;""),IF(ResultVolRec!$M$9&lt;&gt;0,ResultVolRec!$M$9,ResultVolRec!$E$9),"")</f>
        <v>1.3059469893050846E-5</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6.2" thickBot="1" x14ac:dyDescent="0.3">
      <c r="A11" s="1"/>
      <c r="B11" s="295"/>
      <c r="C11" s="20" t="s">
        <v>35</v>
      </c>
      <c r="D11" s="244">
        <f>IF(AND($I$15&lt;&gt;0,$I$15&lt;&gt;""),IF(ResultVolRec!$L$9&lt;&gt;0,ResultVolRec!$L$7,ResultVolRec!$D$7),"")</f>
        <v>1.4804529491811991E-3</v>
      </c>
      <c r="E11" s="92">
        <f>IF(AND($I$15&lt;&gt;0,$I$15&lt;&gt;""),IF(ResultVolRec!$L$9&lt;&gt;0,ResultVolRec!$L$10,ResultVolRec!$D$10),"")</f>
        <v>2.5815379340201616E-3</v>
      </c>
      <c r="F11" s="92">
        <f>IF(AND($I$15&lt;&gt;0,$I$15&lt;&gt;""),IF(ResultVolRec!$L$9&lt;&gt;0,ResultVolRec!$L$5,ResultVolRec!$D$5),"")</f>
        <v>2.9675750993192196E-3</v>
      </c>
      <c r="G11" s="94">
        <f>IF(AND($I$15&lt;&gt;0,$I$15&lt;&gt;""),IF(ResultVolRec!$L$9&lt;&gt;0,ResultVolRec!$L$9,ResultVolRec!$D$9),"")</f>
        <v>4.6297512017190456E-3</v>
      </c>
      <c r="H11" s="245">
        <f>IF(AND($I$15&lt;&gt;0,$I$15&lt;&gt;""),IF(ResultVolRec!$K$9&lt;&gt;0,ResultVolRec!$K$7,ResultVolRec!$C$7),"")</f>
        <v>0.60454189777374268</v>
      </c>
      <c r="I11" s="92">
        <f>IF(AND($I$15&lt;&gt;0,$I$15&lt;&gt;""),IF(ResultVolRec!$K$9&lt;&gt;0,ResultVolRec!$K$10,ResultVolRec!$C$10),"")</f>
        <v>0.82490450143814087</v>
      </c>
      <c r="J11" s="92">
        <f>IF(AND($I$15&lt;&gt;0,$I$15&lt;&gt;""),IF(ResultVolRec!$K$9&lt;&gt;0,ResultVolRec!$K$5,ResultVolRec!$C$5),"")</f>
        <v>0.93631142377853394</v>
      </c>
      <c r="K11" s="94">
        <f>IF(AND($I$15&lt;&gt;0,$I$15&lt;&gt;""),IF(ResultVolRec!$K$9&lt;&gt;0,ResultVolRec!$K$9,ResultVolRec!$C$9),"")</f>
        <v>1.3097759485244751</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5">
      <c r="A12" s="1"/>
      <c r="B12" s="19" t="s">
        <v>36</v>
      </c>
      <c r="C12" s="84" t="str">
        <f>IF(AND(Misc!B4&lt;&gt;"",I15&lt;&gt;""),Misc!B4,"")</f>
        <v>Jurassic;Jurassic Middle</v>
      </c>
      <c r="D12" s="25" t="s">
        <v>37</v>
      </c>
      <c r="E12" s="42" t="s">
        <v>96</v>
      </c>
      <c r="F12" s="25" t="s">
        <v>38</v>
      </c>
      <c r="G12" s="42" t="s">
        <v>97</v>
      </c>
      <c r="H12" s="25" t="s">
        <v>39</v>
      </c>
      <c r="I12" s="42" t="s">
        <v>98</v>
      </c>
      <c r="J12" s="1" t="s">
        <v>40</v>
      </c>
      <c r="K12" s="42" t="s">
        <v>99</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8" thickBot="1" x14ac:dyDescent="0.3">
      <c r="A13" s="1"/>
      <c r="B13" s="19" t="s">
        <v>41</v>
      </c>
      <c r="C13" s="84" t="s">
        <v>100</v>
      </c>
      <c r="D13" s="9" t="s">
        <v>42</v>
      </c>
      <c r="E13" s="42" t="s">
        <v>101</v>
      </c>
      <c r="F13" s="9" t="s">
        <v>43</v>
      </c>
      <c r="G13" s="42" t="s">
        <v>102</v>
      </c>
      <c r="H13" s="9" t="s">
        <v>44</v>
      </c>
      <c r="I13" s="42" t="s">
        <v>103</v>
      </c>
      <c r="J13" s="1" t="s">
        <v>45</v>
      </c>
      <c r="K13" s="42" t="s">
        <v>104</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5">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5">
      <c r="A15" s="1"/>
      <c r="B15" s="19" t="s">
        <v>47</v>
      </c>
      <c r="C15" s="21" t="str">
        <f>IF(InitialRiskAssessment!$B$29&lt;&gt;"",DFI_modified_prob!I18,InitialRiskAssessment!F18)</f>
        <v>DFI_modified_prob tab: Manual copy-paste from GeoX</v>
      </c>
      <c r="D15" s="9" t="s">
        <v>48</v>
      </c>
      <c r="E15" s="21">
        <f>IF(InitialRiskAssessment!$B$29&lt;&gt;"",DFI_modified_prob!K18,InitialRiskAssessment!H18)</f>
        <v>0</v>
      </c>
      <c r="F15" s="9" t="s">
        <v>49</v>
      </c>
      <c r="G15" s="21">
        <f>IF(InitialRiskAssessment!$B$29&lt;&gt;"",DFI_modified_prob!M18,InitialRiskAssessment!J18)</f>
        <v>0</v>
      </c>
      <c r="H15" s="9" t="s">
        <v>50</v>
      </c>
      <c r="I15" s="106">
        <f>IF(InitialRiskAssessment!$B$29&lt;&gt;"",DFI_modified_prob!O18,InitialRiskAssessment!L18)</f>
        <v>0.04</v>
      </c>
      <c r="J15" s="127"/>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8" thickBot="1" x14ac:dyDescent="0.3">
      <c r="A16" s="1"/>
      <c r="B16" s="19" t="s">
        <v>51</v>
      </c>
      <c r="C16" s="21" t="str">
        <f>IF(InitialRiskAssessment!$B$29&lt;&gt;"",DFI_modified_prob!I19,InitialRiskAssessment!F19)</f>
        <v/>
      </c>
      <c r="D16" s="9" t="s">
        <v>52</v>
      </c>
      <c r="E16" s="21" t="str">
        <f>IF(InitialRiskAssessment!$B$29&lt;&gt;"",DFI_modified_prob!K19,InitialRiskAssessment!H19)</f>
        <v/>
      </c>
      <c r="F16" s="114" t="s">
        <v>53</v>
      </c>
      <c r="G16" s="115" t="str">
        <f>IF(InitialRiskAssessment!$B$29&lt;&gt;"",DFI_modified_prob!M19,InitialRiskAssessment!J19)</f>
        <v/>
      </c>
      <c r="H16" s="114" t="s">
        <v>54</v>
      </c>
      <c r="I16" s="125">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5">
      <c r="A17" s="1"/>
      <c r="B17" s="38" t="s">
        <v>55</v>
      </c>
      <c r="C17" s="1" t="s">
        <v>26</v>
      </c>
      <c r="D17" s="1" t="s">
        <v>56</v>
      </c>
      <c r="E17" s="1" t="s">
        <v>29</v>
      </c>
      <c r="F17" s="116" t="s">
        <v>57</v>
      </c>
      <c r="G17" s="117"/>
      <c r="H17" s="117"/>
      <c r="I17" s="117"/>
      <c r="J17" s="117"/>
      <c r="K17" s="118"/>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5">
      <c r="A18" s="1"/>
      <c r="B18" s="39" t="s">
        <v>58</v>
      </c>
      <c r="C18" s="282">
        <f>IF(AND($I$15&lt;&gt;0,$I$15&lt;&gt;""),IF(SegmentVol!T21&lt;&gt;"", SegmentVol!T21,SegmentVol!A22),"")</f>
        <v>435.47235107421875</v>
      </c>
      <c r="D18" s="283">
        <f>IF(AND($I$15&lt;&gt;0,$I$15&lt;&gt;""),IF(SegmentVol!Q21&lt;&gt;"", SegmentVol!Q21,SegmentVol!A22),"")</f>
        <v>436.96722412109375</v>
      </c>
      <c r="E18" s="284">
        <f>IF(AND($I$15&lt;&gt;0,$I$15&lt;&gt;""),IF(SegmentVol!V21&lt;&gt;"", SegmentVol!V21,SegmentVol!A22),"")</f>
        <v>438.86849975585938</v>
      </c>
      <c r="F18" s="119"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5">
      <c r="A19" s="1"/>
      <c r="B19" s="39" t="s">
        <v>60</v>
      </c>
      <c r="C19" s="275">
        <f>IF(AND($I$15&lt;&gt;0,$I$15&lt;&gt;""),IF(IntermedVol!$G$4&lt;&gt;"",IntermedVol!G4,IF(SegmentVol!$T$20&lt;&gt;"",SegmentVol!$T$20,"")),"")</f>
        <v>10.398118019104004</v>
      </c>
      <c r="D19" s="275">
        <f>IF(AND($I$15&lt;&gt;0,$I$15&lt;&gt;""),IF(IntermedVol!$E$4&lt;&gt;"",IntermedVol!$E$4,IF(SegmentVol!$Q$20&lt;&gt;"",SegmentVol!$Q$20,"")),"")</f>
        <v>11.855463981628418</v>
      </c>
      <c r="E19" s="276">
        <f>IF(AND($I$15&lt;&gt;0,$I$15&lt;&gt;""),IF(IntermedVol!$I$4&lt;&gt;"",IntermedVol!$I$4,IF(SegmentVol!$V$20&lt;&gt;"",SegmentVol!$V$20,"")),"")</f>
        <v>13.336799621582031</v>
      </c>
      <c r="F19" s="119" t="str">
        <f>IF(InitialRiskAssessment!B29&lt;&gt;"","DFI is applied in this prospect","")</f>
        <v>DFI is applied in this prospect</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5">
      <c r="A20" s="1"/>
      <c r="B20" s="39" t="s">
        <v>61</v>
      </c>
      <c r="C20" s="275">
        <f>IF(AND($I$15&lt;&gt;0,$I$15&lt;&gt;""),IF(SegmentVol!H7&lt;&gt;"",SegmentVol!H7,IF(SegmentVol!T24&lt;&gt;"",SegmentVol!T24,"")),"")</f>
        <v>74.7662353515625</v>
      </c>
      <c r="D20" s="275">
        <f>IF(AND($I$15&lt;&gt;0,$I$15&lt;&gt;""),IF(SegmentVol!E7&lt;&gt;"",SegmentVol!E7,IF(SegmentVol!Q24&lt;&gt;"",SegmentVol!Q24,"")),"")</f>
        <v>96.233428955078125</v>
      </c>
      <c r="E20" s="276">
        <f>IF(AND($I$15&lt;&gt;0,$I$15&lt;&gt;""),IF(SegmentVol!J7&lt;&gt;"",SegmentVol!J7,IF(SegmentVol!V24&lt;&gt;"",SegmentVol!V24,"")),"")</f>
        <v>116.08740997314453</v>
      </c>
      <c r="F20" s="285"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5">
      <c r="A21" s="1"/>
      <c r="B21" s="39" t="s">
        <v>62</v>
      </c>
      <c r="C21" s="275">
        <f>IF(AND($I$15&lt;&gt;0,$I$15&lt;&gt;""),SegmentVol!H13,"")</f>
        <v>60.438720703125</v>
      </c>
      <c r="D21" s="275">
        <f>IF(AND($I$15&lt;&gt;0,$I$15&lt;&gt;""),SegmentVol!E13,"")</f>
        <v>66.242889404296875</v>
      </c>
      <c r="E21" s="276">
        <f>IF(AND($I$15&lt;&gt;0,$I$15&lt;&gt;""),SegmentVol!J13,"")</f>
        <v>71.581390380859375</v>
      </c>
      <c r="F21" s="120"/>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5.6" x14ac:dyDescent="0.25">
      <c r="A22" s="1"/>
      <c r="B22" s="39" t="s">
        <v>63</v>
      </c>
      <c r="C22" s="233">
        <f>IF(AND($I$15&lt;&gt;0,$I$15&lt;&gt;""),IF(IntermedVol!$G$10&lt;&gt;"",IntermedVol!$G$10,SegmentVol!T22)/1000,"")</f>
        <v>0.29584390258789062</v>
      </c>
      <c r="D22" s="233">
        <f>IF(AND($I$15&lt;&gt;0,$I$15&lt;&gt;""),IF(IntermedVol!$E$10&lt;&gt;"",IntermedVol!$E$10,SegmentVol!Q22)/1000,"")</f>
        <v>0.38687860107421873</v>
      </c>
      <c r="E22" s="234">
        <f>IF(AND($I$15&lt;&gt;0,$I$15&lt;&gt;""),IF(IntermedVol!$I$10&lt;&gt;"",IntermedVol!$I$10,SegmentVol!$V$22)/1000,"")</f>
        <v>0.48367150878906251</v>
      </c>
      <c r="F22" s="121"/>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5">
      <c r="A23" s="1"/>
      <c r="B23" s="39" t="s">
        <v>64</v>
      </c>
      <c r="C23" s="269">
        <f>IF(AND($I$15&lt;&gt;0,$I$15&lt;&gt;""),SegmentVol!$T$4,"")</f>
        <v>0.75929415225982666</v>
      </c>
      <c r="D23" s="271">
        <f>IF(AND($I$15&lt;&gt;0,$I$15&lt;&gt;""),SegmentVol!$Q$4,"")</f>
        <v>0.81311041116714478</v>
      </c>
      <c r="E23" s="272">
        <f>IF(AND($I$15&lt;&gt;0,$I$15&lt;&gt;""),SegmentVol!$V$4,"")</f>
        <v>0.86823475360870361</v>
      </c>
      <c r="F23" s="120"/>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5">
      <c r="A24" s="1"/>
      <c r="B24" s="39" t="s">
        <v>65</v>
      </c>
      <c r="C24" s="269">
        <f>IF(AND($I$15&lt;&gt;0,$I$15&lt;&gt;""),SegmentVol!$T$5,"")</f>
        <v>0.29807224869728088</v>
      </c>
      <c r="D24" s="271">
        <f>IF(AND($I$15&lt;&gt;0,$I$15&lt;&gt;""),SegmentVol!$Q$5,"")</f>
        <v>0.31467533111572266</v>
      </c>
      <c r="E24" s="270">
        <f>IF(AND($I$15&lt;&gt;0,$I$15&lt;&gt;""),SegmentVol!$V$5,"")</f>
        <v>0.32879287004470825</v>
      </c>
      <c r="F24" s="120"/>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5">
      <c r="A25" s="1"/>
      <c r="B25" s="39" t="s">
        <v>66</v>
      </c>
      <c r="C25" s="269">
        <f>IF(AND($I$15&lt;&gt;0,$I$15&lt;&gt;""),IF(SegmentFluid!H37&lt;&gt;"",SegmentFluid!H37,""),"")</f>
        <v>1367.6947021484375</v>
      </c>
      <c r="D25" s="269">
        <f>IF(AND($I$15&lt;&gt;0,$I$15&lt;&gt;""),IF(SegmentFluid!E37&lt;&gt;"",SegmentFluid!E37,""),"")</f>
        <v>2056.21484375</v>
      </c>
      <c r="E25" s="270">
        <f>IF(AND($I$15&lt;&gt;0,$I$15&lt;&gt;""),IF(SegmentFluid!J37&lt;&gt;"",SegmentFluid!J37,""),"")</f>
        <v>2768.876708984375</v>
      </c>
      <c r="F25" s="120"/>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5">
      <c r="A26" s="1"/>
      <c r="B26" s="39" t="s">
        <v>67</v>
      </c>
      <c r="C26" s="269">
        <f>IF(AND($I$15&lt;&gt;0,$I$15&lt;&gt;""),SegmentVol!T10,"")</f>
        <v>7.2959423065185547E-2</v>
      </c>
      <c r="D26" s="271">
        <f>IF(AND($I$15&lt;&gt;0,$I$15&lt;&gt;""),SegmentVol!Q10,"")</f>
        <v>0.10944324731826782</v>
      </c>
      <c r="E26" s="270">
        <f>IF(AND($I$15&lt;&gt;0,$I$15&lt;&gt;""),SegmentVol!V10,"")</f>
        <v>0.14996564388275146</v>
      </c>
      <c r="F26" s="120"/>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5.6" x14ac:dyDescent="0.25">
      <c r="A27" s="1"/>
      <c r="B27" s="39" t="s">
        <v>68</v>
      </c>
      <c r="C27" s="26">
        <f>IF(AND($I$15&lt;&gt;0,$I$15&lt;&gt;""),SegmentFluid!P19,"")</f>
        <v>1.6038920618037838E-2</v>
      </c>
      <c r="D27" s="21">
        <f>IF(AND($I$15&lt;&gt;0,$I$15&lt;&gt;""),SegmentFluid!N19,"")</f>
        <v>1.7573209864658719E-2</v>
      </c>
      <c r="E27" s="112">
        <f>IF(AND($I$15&lt;&gt;0,$I$15&lt;&gt;""),SegmentFluid!R19,"")</f>
        <v>1.9130642546690894E-2</v>
      </c>
      <c r="F27" s="120"/>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5.6" x14ac:dyDescent="0.25">
      <c r="A28" s="1"/>
      <c r="B28" s="39" t="s">
        <v>69</v>
      </c>
      <c r="C28" s="273">
        <f>IF(AND($I$15&lt;&gt;0,$I$15&lt;&gt;""),SegmentFluid!E19,"")</f>
        <v>0.92933541536331177</v>
      </c>
      <c r="D28" s="273">
        <f>IF(AND($I$15&lt;&gt;0,$I$15&lt;&gt;""),SegmentFluid!C19,"")</f>
        <v>0.94188082218170166</v>
      </c>
      <c r="E28" s="273">
        <f>IF(AND($I$15&lt;&gt;0,$I$15&lt;&gt;""),SegmentFluid!G19,"")</f>
        <v>0.95523232221603394</v>
      </c>
      <c r="F28" s="120"/>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5.6" x14ac:dyDescent="0.25">
      <c r="A29" s="1"/>
      <c r="B29" s="39" t="s">
        <v>70</v>
      </c>
      <c r="C29" s="271">
        <f>IF(AND($I$15&lt;&gt;0,$I$15&lt;&gt;""),SegmentFluid!P7,"")</f>
        <v>160814.71094136348</v>
      </c>
      <c r="D29" s="271">
        <f>IF(AND($I$15&lt;&gt;0,$I$15&lt;&gt;""),SegmentFluid!N7,"")</f>
        <v>273463.6161970527</v>
      </c>
      <c r="E29" s="272">
        <f>IF(AND($I$15&lt;&gt;0,$I$15&lt;&gt;""),SegmentFluid!R7,"")</f>
        <v>501738.85249133443</v>
      </c>
      <c r="F29" s="120"/>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5.6" x14ac:dyDescent="0.25">
      <c r="A30" s="1"/>
      <c r="B30" s="39" t="s">
        <v>71</v>
      </c>
      <c r="C30" s="275">
        <f>IF(AND($I$15&lt;&gt;0,$I$15&lt;&gt;""),IF(SegmentFluid!H4&lt;&gt;"",SegmentFluid!H4,""),"")</f>
        <v>24.902383804321289</v>
      </c>
      <c r="D30" s="275">
        <f>IF(AND($I$15&lt;&gt;0,$I$15&lt;&gt;""),IF(SegmentFluid!E4&lt;&gt;"",SegmentFluid!E4,""),"")</f>
        <v>28.814590454101563</v>
      </c>
      <c r="E30" s="276">
        <f>IF(AND($I$15&lt;&gt;0,$I$15&lt;&gt;""),IF(SegmentFluid!J4&lt;&gt;"",SegmentFluid!J4,""),"")</f>
        <v>32.646717071533203</v>
      </c>
      <c r="F30" s="120"/>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5">
      <c r="A31" s="1"/>
      <c r="B31" s="39" t="s">
        <v>72</v>
      </c>
      <c r="C31" s="26">
        <f>IF(AND($I$15&lt;&gt;0,$I$15&lt;&gt;""),IF(SegmentFluid!H8&lt;&gt;"",SegmentFluid!H8,""),"")</f>
        <v>0.29724636673927307</v>
      </c>
      <c r="D31" s="26">
        <f>IF(AND($I$15&lt;&gt;0,$I$15&lt;&gt;""),IF(SegmentFluid!E8&lt;&gt;"",SegmentFluid!E8,""),"")</f>
        <v>0.39484986662864685</v>
      </c>
      <c r="E31" s="112">
        <f>IF(AND($I$15&lt;&gt;0,$I$15&lt;&gt;""),IF(SegmentFluid!J8&lt;&gt;"",SegmentFluid!J8,""),"")</f>
        <v>0.4886014461517334</v>
      </c>
      <c r="F31" s="120"/>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5">
      <c r="A32" s="1"/>
      <c r="B32" s="39" t="s">
        <v>73</v>
      </c>
      <c r="C32" s="26">
        <f>IF(AND($I$15&lt;&gt;0,$I$15&lt;&gt;""),IF(SegmentFluid!H9&lt;&gt;"",SegmentFluid!H9,""),"")</f>
        <v>0.29672572016716003</v>
      </c>
      <c r="D32" s="26">
        <f>IF(AND($I$15&lt;&gt;0,$I$15&lt;&gt;""),IF(SegmentFluid!E9&lt;&gt;"",SegmentFluid!E9,""),"")</f>
        <v>0.39278250932693481</v>
      </c>
      <c r="E32" s="112">
        <f>IF(AND($I$15&lt;&gt;0,$I$15&lt;&gt;""),IF(SegmentFluid!J9&lt;&gt;"",SegmentFluid!J9,""),"")</f>
        <v>0.48390689492225647</v>
      </c>
      <c r="F32" s="120"/>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8" thickBot="1" x14ac:dyDescent="0.3">
      <c r="A33" s="1"/>
      <c r="B33" s="39" t="s">
        <v>74</v>
      </c>
      <c r="C33" s="26">
        <f>IF(AND($I$15&lt;&gt;0,$I$15&lt;&gt;""),IF(SegmentFluid!H10&lt;&gt;"",SegmentFluid!H10,""),"")</f>
        <v>0.55787795782089233</v>
      </c>
      <c r="D33" s="26">
        <f>IF(AND($I$15&lt;&gt;0,$I$15&lt;&gt;""),IF(SegmentFluid!E10&lt;&gt;"",SegmentFluid!E10,""),"")</f>
        <v>0.62184488773345947</v>
      </c>
      <c r="E33" s="112">
        <f>IF(AND($I$15&lt;&gt;0,$I$15&lt;&gt;""),IF(SegmentFluid!J10&lt;&gt;"",SegmentFluid!J10,""),"")</f>
        <v>0.68661075830459595</v>
      </c>
      <c r="F33" s="122"/>
      <c r="G33" s="123"/>
      <c r="H33" s="123"/>
      <c r="I33" s="123"/>
      <c r="J33" s="123"/>
      <c r="K33" s="12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8" thickBot="1" x14ac:dyDescent="0.3">
      <c r="A34" s="1"/>
      <c r="B34" s="39" t="s">
        <v>75</v>
      </c>
      <c r="C34" s="287">
        <f>IF(AND($I$15&lt;&gt;0,$I$15&lt;&gt;""),IF(SegmentFluid!H11&lt;&gt;"",SegmentFluid!H11,""),"")</f>
        <v>0.32302549481391907</v>
      </c>
      <c r="D34" s="287">
        <f>IF(AND($I$15&lt;&gt;0,$I$15&lt;&gt;""),IF(SegmentFluid!E11&lt;&gt;"",SegmentFluid!E11,""),"")</f>
        <v>0.40000000596046448</v>
      </c>
      <c r="E34" s="289">
        <f>IF(AND($I$15&lt;&gt;0,$I$15&lt;&gt;""),IF(SegmentFluid!J11&lt;&gt;"",SegmentFluid!J11,""),"")</f>
        <v>0.47697451710700989</v>
      </c>
      <c r="F34" s="152" t="s">
        <v>76</v>
      </c>
      <c r="G34" s="153"/>
      <c r="H34" s="153"/>
      <c r="I34" s="153"/>
      <c r="J34" s="153"/>
      <c r="K34" s="15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ht="13.8" x14ac:dyDescent="0.3">
      <c r="A35" s="1"/>
      <c r="B35" s="107" t="s">
        <v>77</v>
      </c>
      <c r="C35" s="288" t="str">
        <f>IF($I$15&lt;&gt;0,IF(SegmentFluid!E36&lt;&gt;"",SegmentFluid!E36,""),"")</f>
        <v/>
      </c>
      <c r="D35" s="107"/>
      <c r="E35" s="108"/>
      <c r="F35" s="155" t="s">
        <v>78</v>
      </c>
      <c r="G35" s="150" t="s">
        <v>5</v>
      </c>
      <c r="H35" s="147" t="s">
        <v>79</v>
      </c>
      <c r="I35" s="150" t="s">
        <v>5</v>
      </c>
      <c r="J35" s="147" t="s">
        <v>80</v>
      </c>
      <c r="K35" s="159"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8" thickBot="1" x14ac:dyDescent="0.3">
      <c r="A36" s="1"/>
      <c r="B36" s="109" t="s">
        <v>81</v>
      </c>
      <c r="C36" s="94">
        <f>IF($I$15&lt;&gt;0,IF(SegmentFluid!E35&lt;&gt;"",SegmentFluid!E35,""),"")</f>
        <v>50.811916351318359</v>
      </c>
      <c r="D36" s="109"/>
      <c r="E36" s="3"/>
      <c r="F36" s="155" t="s">
        <v>82</v>
      </c>
      <c r="G36" s="150" t="s">
        <v>5</v>
      </c>
      <c r="H36" s="147" t="s">
        <v>83</v>
      </c>
      <c r="I36" s="150" t="s">
        <v>5</v>
      </c>
      <c r="J36" s="147" t="s">
        <v>84</v>
      </c>
      <c r="K36" s="159"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8" thickBot="1" x14ac:dyDescent="0.3">
      <c r="A37" s="1"/>
      <c r="B37" s="143" t="s">
        <v>85</v>
      </c>
      <c r="C37" s="111">
        <v>1</v>
      </c>
      <c r="D37" s="111">
        <v>2</v>
      </c>
      <c r="E37" s="151">
        <v>3</v>
      </c>
      <c r="F37" s="157"/>
      <c r="G37" s="149"/>
      <c r="H37" s="149"/>
      <c r="I37" s="149"/>
      <c r="J37" s="149" t="s">
        <v>86</v>
      </c>
      <c r="K37" s="160"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8" thickBo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5">
      <c r="A39" s="1"/>
      <c r="B39" s="296" t="s">
        <v>87</v>
      </c>
      <c r="C39" s="297"/>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5">
      <c r="A40" s="1"/>
      <c r="B40" s="298" t="s">
        <v>94</v>
      </c>
      <c r="C40" s="299"/>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5">
      <c r="A41" s="1"/>
      <c r="B41" s="300" t="s">
        <v>89</v>
      </c>
      <c r="C41" s="30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5">
      <c r="A42" s="1"/>
      <c r="B42" s="302" t="s">
        <v>90</v>
      </c>
      <c r="C42" s="303"/>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5">
      <c r="A43" s="1"/>
      <c r="B43" s="291" t="s">
        <v>91</v>
      </c>
      <c r="C43" s="292"/>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8" thickBot="1" x14ac:dyDescent="0.3">
      <c r="A44" s="1"/>
      <c r="B44" s="293" t="s">
        <v>92</v>
      </c>
      <c r="C44" s="294"/>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G33" sqref="G33"/>
    </sheetView>
  </sheetViews>
  <sheetFormatPr baseColWidth="10" defaultColWidth="11.21875" defaultRowHeight="13.2" x14ac:dyDescent="0.25"/>
  <cols>
    <col min="1" max="1" width="26" style="164" customWidth="1"/>
    <col min="2" max="2" width="5.21875" style="164" customWidth="1"/>
    <col min="3" max="3" width="30.77734375" style="164" customWidth="1"/>
    <col min="4" max="4" width="6.77734375" style="164" customWidth="1"/>
    <col min="5" max="5" width="29.21875" style="225" customWidth="1"/>
    <col min="6" max="6" width="5.21875" style="164" customWidth="1"/>
    <col min="7" max="7" width="24.21875" style="164" customWidth="1"/>
    <col min="8" max="8" width="6" style="164" customWidth="1"/>
    <col min="9" max="9" width="18.21875" style="164" customWidth="1"/>
    <col min="10" max="10" width="5.5546875" style="164" customWidth="1"/>
    <col min="11" max="11" width="19.21875" style="164" customWidth="1"/>
    <col min="12" max="12" width="5.77734375" style="164" customWidth="1"/>
    <col min="13" max="13" width="21" style="164" customWidth="1"/>
    <col min="14" max="14" width="6" style="224" customWidth="1"/>
    <col min="15" max="16384" width="11.21875" style="164"/>
  </cols>
  <sheetData>
    <row r="1" spans="1:14" ht="37.5" customHeight="1" x14ac:dyDescent="0.25">
      <c r="A1" s="306" t="s">
        <v>105</v>
      </c>
      <c r="B1" s="307"/>
      <c r="C1" s="306" t="s">
        <v>106</v>
      </c>
      <c r="D1" s="307"/>
      <c r="E1" s="306" t="s">
        <v>107</v>
      </c>
      <c r="F1" s="307"/>
      <c r="G1" s="308" t="s">
        <v>108</v>
      </c>
      <c r="H1" s="309"/>
      <c r="I1" s="304" t="s">
        <v>109</v>
      </c>
      <c r="J1" s="305"/>
      <c r="K1" s="304" t="s">
        <v>110</v>
      </c>
      <c r="L1" s="305"/>
      <c r="M1" s="304" t="s">
        <v>111</v>
      </c>
      <c r="N1" s="305"/>
    </row>
    <row r="2" spans="1:14" x14ac:dyDescent="0.25">
      <c r="A2" s="165" t="s">
        <v>112</v>
      </c>
      <c r="B2" s="166" t="s">
        <v>113</v>
      </c>
      <c r="C2" s="165" t="s">
        <v>112</v>
      </c>
      <c r="D2" s="166" t="s">
        <v>113</v>
      </c>
      <c r="E2" s="165" t="s">
        <v>112</v>
      </c>
      <c r="F2" s="166" t="s">
        <v>113</v>
      </c>
      <c r="G2" s="165" t="s">
        <v>112</v>
      </c>
      <c r="H2" s="166" t="s">
        <v>113</v>
      </c>
      <c r="I2" s="167"/>
      <c r="J2" s="168"/>
      <c r="K2" s="168"/>
      <c r="L2" s="168"/>
      <c r="M2" s="168"/>
      <c r="N2" s="168"/>
    </row>
    <row r="3" spans="1:14" s="181" customFormat="1" x14ac:dyDescent="0.25">
      <c r="A3" s="169" t="s">
        <v>114</v>
      </c>
      <c r="B3" s="170">
        <v>2</v>
      </c>
      <c r="C3" s="171" t="s">
        <v>115</v>
      </c>
      <c r="D3" s="172">
        <v>2</v>
      </c>
      <c r="E3" s="173" t="s">
        <v>116</v>
      </c>
      <c r="F3" s="172">
        <v>2</v>
      </c>
      <c r="G3" s="174" t="s">
        <v>117</v>
      </c>
      <c r="H3" s="175">
        <v>1</v>
      </c>
      <c r="I3" s="176"/>
      <c r="J3" s="177"/>
      <c r="K3" s="178"/>
      <c r="L3" s="177"/>
      <c r="M3" s="179"/>
      <c r="N3" s="180"/>
    </row>
    <row r="4" spans="1:14" s="181" customFormat="1" x14ac:dyDescent="0.25">
      <c r="A4" s="169" t="s">
        <v>118</v>
      </c>
      <c r="B4" s="170">
        <v>2</v>
      </c>
      <c r="C4" s="182" t="s">
        <v>119</v>
      </c>
      <c r="D4" s="183">
        <v>3</v>
      </c>
      <c r="E4" s="182" t="s">
        <v>120</v>
      </c>
      <c r="F4" s="183">
        <v>3</v>
      </c>
      <c r="G4" s="184" t="s">
        <v>121</v>
      </c>
      <c r="H4" s="185">
        <v>2</v>
      </c>
      <c r="I4" s="186"/>
      <c r="J4" s="177"/>
      <c r="K4" s="187"/>
      <c r="L4" s="177"/>
      <c r="M4" s="188"/>
      <c r="N4" s="180"/>
    </row>
    <row r="5" spans="1:14" s="181" customFormat="1" x14ac:dyDescent="0.25">
      <c r="A5" s="189" t="s">
        <v>122</v>
      </c>
      <c r="B5" s="170">
        <v>3</v>
      </c>
      <c r="C5" s="190" t="s">
        <v>123</v>
      </c>
      <c r="D5" s="183">
        <v>4</v>
      </c>
      <c r="E5" s="182" t="s">
        <v>124</v>
      </c>
      <c r="F5" s="183">
        <v>3</v>
      </c>
      <c r="G5" s="191" t="s">
        <v>125</v>
      </c>
      <c r="H5" s="185">
        <v>3</v>
      </c>
      <c r="I5" s="186"/>
      <c r="J5" s="177"/>
      <c r="K5" s="187"/>
      <c r="L5" s="177"/>
      <c r="M5" s="188"/>
      <c r="N5" s="180"/>
    </row>
    <row r="6" spans="1:14" s="181" customFormat="1" x14ac:dyDescent="0.25">
      <c r="A6" s="189" t="s">
        <v>126</v>
      </c>
      <c r="B6" s="170">
        <v>3</v>
      </c>
      <c r="C6" s="190" t="s">
        <v>127</v>
      </c>
      <c r="D6" s="183">
        <v>4</v>
      </c>
      <c r="E6" s="182" t="s">
        <v>128</v>
      </c>
      <c r="F6" s="183">
        <v>3</v>
      </c>
      <c r="G6" s="192" t="s">
        <v>129</v>
      </c>
      <c r="H6" s="185">
        <v>3</v>
      </c>
      <c r="I6" s="186"/>
      <c r="J6" s="177"/>
      <c r="K6" s="187"/>
      <c r="L6" s="177"/>
      <c r="M6" s="188"/>
      <c r="N6" s="180"/>
    </row>
    <row r="7" spans="1:14" s="181" customFormat="1" x14ac:dyDescent="0.25">
      <c r="A7" s="169" t="s">
        <v>130</v>
      </c>
      <c r="B7" s="170">
        <v>2</v>
      </c>
      <c r="C7" s="190" t="s">
        <v>131</v>
      </c>
      <c r="D7" s="183">
        <v>4</v>
      </c>
      <c r="E7" s="182" t="s">
        <v>132</v>
      </c>
      <c r="F7" s="183">
        <v>3</v>
      </c>
      <c r="G7" s="192" t="s">
        <v>133</v>
      </c>
      <c r="H7" s="185">
        <v>3</v>
      </c>
      <c r="I7" s="186"/>
      <c r="J7" s="177"/>
      <c r="K7" s="187"/>
      <c r="L7" s="177"/>
      <c r="M7" s="188"/>
      <c r="N7" s="180"/>
    </row>
    <row r="8" spans="1:14" s="181" customFormat="1" x14ac:dyDescent="0.25">
      <c r="A8" s="189" t="s">
        <v>134</v>
      </c>
      <c r="B8" s="170">
        <v>3</v>
      </c>
      <c r="C8" s="182" t="s">
        <v>135</v>
      </c>
      <c r="D8" s="183">
        <v>3</v>
      </c>
      <c r="E8" s="182" t="s">
        <v>136</v>
      </c>
      <c r="F8" s="183">
        <v>3</v>
      </c>
      <c r="G8" s="184" t="s">
        <v>137</v>
      </c>
      <c r="H8" s="185">
        <v>2</v>
      </c>
      <c r="I8" s="186"/>
      <c r="J8" s="177"/>
      <c r="K8" s="178"/>
      <c r="L8" s="177"/>
      <c r="M8" s="188"/>
      <c r="N8" s="180"/>
    </row>
    <row r="9" spans="1:14" s="181" customFormat="1" x14ac:dyDescent="0.25">
      <c r="A9" s="189" t="s">
        <v>138</v>
      </c>
      <c r="B9" s="170">
        <v>3</v>
      </c>
      <c r="C9" s="182" t="s">
        <v>139</v>
      </c>
      <c r="D9" s="183">
        <v>3</v>
      </c>
      <c r="E9" s="182" t="s">
        <v>140</v>
      </c>
      <c r="F9" s="183">
        <v>3</v>
      </c>
      <c r="G9" s="192" t="s">
        <v>141</v>
      </c>
      <c r="H9" s="185">
        <v>3</v>
      </c>
      <c r="J9" s="177"/>
      <c r="K9" s="193" t="s">
        <v>142</v>
      </c>
      <c r="L9" s="177"/>
      <c r="M9" s="188"/>
      <c r="N9" s="180"/>
    </row>
    <row r="10" spans="1:14" s="181" customFormat="1" x14ac:dyDescent="0.25">
      <c r="A10" s="189" t="s">
        <v>143</v>
      </c>
      <c r="B10" s="170">
        <v>3</v>
      </c>
      <c r="C10" s="190" t="s">
        <v>144</v>
      </c>
      <c r="D10" s="183">
        <v>4</v>
      </c>
      <c r="E10" s="182" t="s">
        <v>145</v>
      </c>
      <c r="F10" s="183">
        <v>3</v>
      </c>
      <c r="G10" s="192" t="s">
        <v>146</v>
      </c>
      <c r="H10" s="185">
        <v>3</v>
      </c>
      <c r="I10" s="186"/>
      <c r="J10" s="177"/>
      <c r="K10" s="187"/>
      <c r="L10" s="177"/>
      <c r="M10" s="179"/>
      <c r="N10" s="180"/>
    </row>
    <row r="11" spans="1:14" s="181" customFormat="1" x14ac:dyDescent="0.25">
      <c r="A11" s="169" t="s">
        <v>147</v>
      </c>
      <c r="B11" s="170">
        <v>2</v>
      </c>
      <c r="C11" s="190" t="s">
        <v>148</v>
      </c>
      <c r="D11" s="183">
        <v>4</v>
      </c>
      <c r="E11" s="182" t="s">
        <v>149</v>
      </c>
      <c r="F11" s="183">
        <v>3</v>
      </c>
      <c r="G11" s="194" t="s">
        <v>150</v>
      </c>
      <c r="H11" s="185">
        <v>2</v>
      </c>
      <c r="I11" s="186"/>
      <c r="J11" s="177"/>
      <c r="K11" s="187"/>
      <c r="L11" s="177"/>
      <c r="M11" s="188"/>
      <c r="N11" s="180"/>
    </row>
    <row r="12" spans="1:14" s="181" customFormat="1" x14ac:dyDescent="0.25">
      <c r="A12" s="189" t="s">
        <v>151</v>
      </c>
      <c r="B12" s="170">
        <v>3</v>
      </c>
      <c r="C12" s="182" t="s">
        <v>152</v>
      </c>
      <c r="D12" s="183">
        <v>3</v>
      </c>
      <c r="E12" s="182" t="s">
        <v>153</v>
      </c>
      <c r="F12" s="183">
        <v>3</v>
      </c>
      <c r="G12" s="191" t="s">
        <v>154</v>
      </c>
      <c r="H12" s="185">
        <v>3</v>
      </c>
      <c r="I12" s="186"/>
      <c r="J12" s="177"/>
      <c r="K12" s="178"/>
      <c r="L12" s="177"/>
      <c r="M12" s="188"/>
      <c r="N12" s="180"/>
    </row>
    <row r="13" spans="1:14" s="181" customFormat="1" x14ac:dyDescent="0.25">
      <c r="A13" s="195" t="s">
        <v>155</v>
      </c>
      <c r="B13" s="170">
        <v>4</v>
      </c>
      <c r="C13" s="190" t="s">
        <v>156</v>
      </c>
      <c r="D13" s="183">
        <v>4</v>
      </c>
      <c r="E13" s="182" t="s">
        <v>157</v>
      </c>
      <c r="F13" s="183">
        <v>3</v>
      </c>
      <c r="G13" s="192" t="s">
        <v>158</v>
      </c>
      <c r="H13" s="185">
        <v>3</v>
      </c>
      <c r="I13" s="186"/>
      <c r="J13" s="177"/>
      <c r="K13" s="187"/>
      <c r="L13" s="177"/>
      <c r="M13" s="188"/>
      <c r="N13" s="180"/>
    </row>
    <row r="14" spans="1:14" s="181" customFormat="1" x14ac:dyDescent="0.25">
      <c r="A14" s="189" t="s">
        <v>159</v>
      </c>
      <c r="B14" s="170">
        <v>3</v>
      </c>
      <c r="C14" s="182" t="s">
        <v>160</v>
      </c>
      <c r="D14" s="183">
        <v>3</v>
      </c>
      <c r="E14" s="182" t="s">
        <v>161</v>
      </c>
      <c r="F14" s="183">
        <v>3</v>
      </c>
      <c r="G14" s="196" t="s">
        <v>162</v>
      </c>
      <c r="H14" s="197">
        <v>1</v>
      </c>
      <c r="I14" s="186"/>
      <c r="J14" s="177"/>
      <c r="K14" s="187"/>
      <c r="L14" s="177"/>
      <c r="M14" s="179"/>
      <c r="N14" s="180"/>
    </row>
    <row r="15" spans="1:14" s="181" customFormat="1" x14ac:dyDescent="0.25">
      <c r="A15" s="169" t="s">
        <v>163</v>
      </c>
      <c r="B15" s="170">
        <v>2</v>
      </c>
      <c r="C15" s="182" t="s">
        <v>164</v>
      </c>
      <c r="D15" s="183">
        <v>3</v>
      </c>
      <c r="E15" s="198" t="s">
        <v>165</v>
      </c>
      <c r="F15" s="183">
        <v>2</v>
      </c>
      <c r="G15" s="184" t="s">
        <v>166</v>
      </c>
      <c r="H15" s="185">
        <v>2</v>
      </c>
      <c r="I15" s="186"/>
      <c r="J15" s="177"/>
      <c r="K15" s="187"/>
      <c r="L15" s="177"/>
      <c r="M15" s="188"/>
      <c r="N15" s="180"/>
    </row>
    <row r="16" spans="1:14" s="181" customFormat="1" x14ac:dyDescent="0.25">
      <c r="A16" s="189" t="s">
        <v>167</v>
      </c>
      <c r="B16" s="170">
        <v>3</v>
      </c>
      <c r="C16" s="182" t="s">
        <v>168</v>
      </c>
      <c r="D16" s="183">
        <v>3</v>
      </c>
      <c r="E16" s="182" t="s">
        <v>169</v>
      </c>
      <c r="F16" s="183">
        <v>3</v>
      </c>
      <c r="G16" s="192" t="s">
        <v>170</v>
      </c>
      <c r="H16" s="185">
        <v>3</v>
      </c>
      <c r="I16" s="176"/>
      <c r="J16" s="177"/>
      <c r="K16" s="178"/>
      <c r="L16" s="177"/>
      <c r="M16" s="188"/>
      <c r="N16" s="180"/>
    </row>
    <row r="17" spans="1:14" s="181" customFormat="1" x14ac:dyDescent="0.25">
      <c r="A17" s="189" t="s">
        <v>171</v>
      </c>
      <c r="B17" s="170">
        <v>3</v>
      </c>
      <c r="C17" s="198" t="s">
        <v>172</v>
      </c>
      <c r="D17" s="183">
        <v>3</v>
      </c>
      <c r="E17" s="182" t="s">
        <v>173</v>
      </c>
      <c r="F17" s="183">
        <v>3</v>
      </c>
      <c r="G17" s="194" t="s">
        <v>174</v>
      </c>
      <c r="H17" s="185">
        <v>2</v>
      </c>
      <c r="I17" s="186"/>
      <c r="J17" s="177"/>
      <c r="K17" s="187"/>
      <c r="L17" s="177"/>
      <c r="M17" s="188"/>
      <c r="N17" s="180"/>
    </row>
    <row r="18" spans="1:14" s="181" customFormat="1" x14ac:dyDescent="0.25">
      <c r="A18" s="189" t="s">
        <v>175</v>
      </c>
      <c r="B18" s="170">
        <v>3</v>
      </c>
      <c r="C18" s="182" t="s">
        <v>176</v>
      </c>
      <c r="D18" s="183">
        <v>3</v>
      </c>
      <c r="E18" s="182" t="s">
        <v>177</v>
      </c>
      <c r="F18" s="183">
        <v>3</v>
      </c>
      <c r="G18" s="192" t="s">
        <v>178</v>
      </c>
      <c r="H18" s="185">
        <v>3</v>
      </c>
      <c r="I18" s="186"/>
      <c r="J18" s="177"/>
      <c r="K18" s="178"/>
      <c r="L18" s="177"/>
      <c r="M18" s="179"/>
      <c r="N18" s="180"/>
    </row>
    <row r="19" spans="1:14" s="181" customFormat="1" x14ac:dyDescent="0.25">
      <c r="A19" s="189" t="s">
        <v>179</v>
      </c>
      <c r="B19" s="170">
        <v>3</v>
      </c>
      <c r="C19" s="190" t="s">
        <v>180</v>
      </c>
      <c r="D19" s="183">
        <v>4</v>
      </c>
      <c r="E19" s="198" t="s">
        <v>181</v>
      </c>
      <c r="F19" s="183">
        <v>2</v>
      </c>
      <c r="G19" s="194" t="s">
        <v>182</v>
      </c>
      <c r="H19" s="185">
        <v>2</v>
      </c>
      <c r="I19" s="186"/>
      <c r="J19" s="177"/>
      <c r="K19" s="187"/>
      <c r="L19" s="177"/>
      <c r="M19" s="188"/>
      <c r="N19" s="180"/>
    </row>
    <row r="20" spans="1:14" s="181" customFormat="1" x14ac:dyDescent="0.25">
      <c r="A20" s="189" t="s">
        <v>183</v>
      </c>
      <c r="B20" s="170">
        <v>3</v>
      </c>
      <c r="C20" s="182" t="s">
        <v>184</v>
      </c>
      <c r="D20" s="183">
        <v>3</v>
      </c>
      <c r="E20" s="198" t="s">
        <v>185</v>
      </c>
      <c r="F20" s="183">
        <v>2</v>
      </c>
      <c r="G20" s="192" t="s">
        <v>186</v>
      </c>
      <c r="H20" s="185">
        <v>3</v>
      </c>
      <c r="I20" s="186"/>
      <c r="J20" s="177"/>
      <c r="K20" s="187"/>
      <c r="L20" s="177"/>
      <c r="M20" s="188"/>
      <c r="N20" s="180"/>
    </row>
    <row r="21" spans="1:14" s="181" customFormat="1" x14ac:dyDescent="0.25">
      <c r="A21" s="189" t="s">
        <v>187</v>
      </c>
      <c r="B21" s="170">
        <v>3</v>
      </c>
      <c r="C21" s="182" t="s">
        <v>188</v>
      </c>
      <c r="D21" s="183">
        <v>3</v>
      </c>
      <c r="E21" s="198" t="s">
        <v>189</v>
      </c>
      <c r="F21" s="183">
        <v>2</v>
      </c>
      <c r="G21" s="184" t="s">
        <v>190</v>
      </c>
      <c r="H21" s="185">
        <v>2</v>
      </c>
      <c r="I21" s="186"/>
      <c r="J21" s="177"/>
      <c r="K21" s="178"/>
      <c r="L21" s="177"/>
      <c r="M21" s="188"/>
      <c r="N21" s="180"/>
    </row>
    <row r="22" spans="1:14" s="181" customFormat="1" x14ac:dyDescent="0.25">
      <c r="A22" s="189" t="s">
        <v>191</v>
      </c>
      <c r="B22" s="170">
        <v>3</v>
      </c>
      <c r="C22" s="182" t="s">
        <v>192</v>
      </c>
      <c r="D22" s="183">
        <v>3</v>
      </c>
      <c r="E22" s="198" t="s">
        <v>193</v>
      </c>
      <c r="F22" s="183">
        <v>2</v>
      </c>
      <c r="G22" s="192" t="s">
        <v>194</v>
      </c>
      <c r="H22" s="185">
        <v>3</v>
      </c>
      <c r="I22" s="176"/>
      <c r="J22" s="177"/>
      <c r="K22" s="187"/>
      <c r="L22" s="177"/>
      <c r="M22" s="179"/>
      <c r="N22" s="180"/>
    </row>
    <row r="23" spans="1:14" s="181" customFormat="1" x14ac:dyDescent="0.25">
      <c r="A23" s="169" t="s">
        <v>195</v>
      </c>
      <c r="B23" s="170">
        <v>2</v>
      </c>
      <c r="C23" s="190" t="s">
        <v>196</v>
      </c>
      <c r="D23" s="183">
        <v>4</v>
      </c>
      <c r="E23" s="182" t="s">
        <v>197</v>
      </c>
      <c r="F23" s="183">
        <v>3</v>
      </c>
      <c r="G23" s="194" t="s">
        <v>198</v>
      </c>
      <c r="H23" s="185">
        <v>2</v>
      </c>
      <c r="I23" s="176"/>
      <c r="J23" s="177"/>
      <c r="K23" s="187"/>
      <c r="L23" s="177"/>
      <c r="M23" s="188"/>
      <c r="N23" s="180"/>
    </row>
    <row r="24" spans="1:14" s="181" customFormat="1" x14ac:dyDescent="0.25">
      <c r="A24" s="189" t="s">
        <v>199</v>
      </c>
      <c r="B24" s="170">
        <v>3</v>
      </c>
      <c r="C24" s="190" t="s">
        <v>200</v>
      </c>
      <c r="D24" s="183">
        <v>4</v>
      </c>
      <c r="E24" s="182" t="s">
        <v>201</v>
      </c>
      <c r="F24" s="183">
        <v>3</v>
      </c>
      <c r="G24" s="192" t="s">
        <v>202</v>
      </c>
      <c r="H24" s="185">
        <v>3</v>
      </c>
      <c r="I24" s="176"/>
      <c r="J24" s="177"/>
      <c r="K24" s="178"/>
      <c r="L24" s="177"/>
      <c r="M24" s="188"/>
      <c r="N24" s="180"/>
    </row>
    <row r="25" spans="1:14" s="181" customFormat="1" x14ac:dyDescent="0.25">
      <c r="A25" s="189" t="s">
        <v>203</v>
      </c>
      <c r="B25" s="170">
        <v>3</v>
      </c>
      <c r="C25" s="190" t="s">
        <v>204</v>
      </c>
      <c r="D25" s="183">
        <v>4</v>
      </c>
      <c r="E25" s="182" t="s">
        <v>205</v>
      </c>
      <c r="F25" s="183">
        <v>3</v>
      </c>
      <c r="G25" s="194" t="s">
        <v>206</v>
      </c>
      <c r="H25" s="185">
        <v>2</v>
      </c>
      <c r="I25" s="186"/>
      <c r="J25" s="177"/>
      <c r="K25" s="187"/>
      <c r="L25" s="177"/>
      <c r="M25" s="188"/>
      <c r="N25" s="180"/>
    </row>
    <row r="26" spans="1:14" s="181" customFormat="1" x14ac:dyDescent="0.25">
      <c r="A26" s="189" t="s">
        <v>207</v>
      </c>
      <c r="B26" s="170">
        <v>3</v>
      </c>
      <c r="C26" s="190" t="s">
        <v>208</v>
      </c>
      <c r="D26" s="183">
        <v>4</v>
      </c>
      <c r="E26" s="182" t="s">
        <v>209</v>
      </c>
      <c r="F26" s="183">
        <v>3</v>
      </c>
      <c r="G26" s="192" t="s">
        <v>210</v>
      </c>
      <c r="H26" s="185">
        <v>3</v>
      </c>
      <c r="I26" s="186"/>
      <c r="J26" s="177"/>
      <c r="K26" s="187"/>
      <c r="L26" s="177"/>
      <c r="M26" s="188"/>
      <c r="N26" s="180"/>
    </row>
    <row r="27" spans="1:14" s="181" customFormat="1" x14ac:dyDescent="0.25">
      <c r="A27" s="189" t="s">
        <v>211</v>
      </c>
      <c r="B27" s="170">
        <v>3</v>
      </c>
      <c r="C27" s="190" t="s">
        <v>212</v>
      </c>
      <c r="D27" s="183">
        <v>4</v>
      </c>
      <c r="E27" s="182" t="s">
        <v>213</v>
      </c>
      <c r="F27" s="183">
        <v>3</v>
      </c>
      <c r="G27" s="192" t="s">
        <v>214</v>
      </c>
      <c r="H27" s="185">
        <v>3</v>
      </c>
      <c r="I27" s="186"/>
      <c r="J27" s="177"/>
      <c r="K27" s="187"/>
      <c r="L27" s="177"/>
      <c r="M27" s="188"/>
      <c r="N27" s="180"/>
    </row>
    <row r="28" spans="1:14" s="181" customFormat="1" x14ac:dyDescent="0.25">
      <c r="A28" s="189" t="s">
        <v>215</v>
      </c>
      <c r="B28" s="170">
        <v>3</v>
      </c>
      <c r="C28" s="190" t="s">
        <v>216</v>
      </c>
      <c r="D28" s="183">
        <v>4</v>
      </c>
      <c r="E28" s="198" t="s">
        <v>217</v>
      </c>
      <c r="F28" s="183">
        <v>2</v>
      </c>
      <c r="G28" s="196" t="s">
        <v>218</v>
      </c>
      <c r="H28" s="185">
        <v>1</v>
      </c>
      <c r="I28" s="176"/>
      <c r="J28" s="177"/>
      <c r="K28" s="178"/>
      <c r="L28" s="177"/>
      <c r="M28" s="179"/>
      <c r="N28" s="180"/>
    </row>
    <row r="29" spans="1:14" s="181" customFormat="1" x14ac:dyDescent="0.25">
      <c r="A29" s="189" t="s">
        <v>219</v>
      </c>
      <c r="B29" s="170">
        <v>3</v>
      </c>
      <c r="C29" s="190" t="s">
        <v>220</v>
      </c>
      <c r="D29" s="183">
        <v>4</v>
      </c>
      <c r="E29" s="198" t="s">
        <v>221</v>
      </c>
      <c r="F29" s="183">
        <v>2</v>
      </c>
      <c r="G29" s="194" t="s">
        <v>222</v>
      </c>
      <c r="H29" s="185">
        <v>2</v>
      </c>
      <c r="I29" s="186"/>
      <c r="J29" s="177"/>
      <c r="K29" s="187"/>
      <c r="L29" s="177"/>
      <c r="M29" s="179"/>
      <c r="N29" s="180"/>
    </row>
    <row r="30" spans="1:14" s="181" customFormat="1" x14ac:dyDescent="0.25">
      <c r="A30" s="189" t="s">
        <v>223</v>
      </c>
      <c r="B30" s="170">
        <v>3</v>
      </c>
      <c r="C30" s="190" t="s">
        <v>224</v>
      </c>
      <c r="D30" s="199">
        <v>4</v>
      </c>
      <c r="E30" s="198" t="s">
        <v>225</v>
      </c>
      <c r="F30" s="183">
        <v>2</v>
      </c>
      <c r="G30" s="192" t="s">
        <v>226</v>
      </c>
      <c r="H30" s="185">
        <v>3</v>
      </c>
      <c r="I30" s="186"/>
      <c r="J30" s="177"/>
      <c r="K30" s="187"/>
      <c r="L30" s="177"/>
      <c r="M30" s="188"/>
      <c r="N30" s="180"/>
    </row>
    <row r="31" spans="1:14" s="181" customFormat="1" x14ac:dyDescent="0.25">
      <c r="A31" s="189" t="s">
        <v>227</v>
      </c>
      <c r="B31" s="170">
        <v>3</v>
      </c>
      <c r="C31" s="182" t="s">
        <v>228</v>
      </c>
      <c r="D31" s="183">
        <v>3</v>
      </c>
      <c r="E31" s="182" t="s">
        <v>229</v>
      </c>
      <c r="F31" s="183">
        <v>3</v>
      </c>
      <c r="G31" s="191" t="s">
        <v>230</v>
      </c>
      <c r="H31" s="185">
        <v>3</v>
      </c>
      <c r="I31" s="186"/>
      <c r="J31" s="177"/>
      <c r="K31" s="187"/>
      <c r="L31" s="177"/>
      <c r="M31" s="188"/>
      <c r="N31" s="180"/>
    </row>
    <row r="32" spans="1:14" s="181" customFormat="1" x14ac:dyDescent="0.25">
      <c r="A32" s="169" t="s">
        <v>231</v>
      </c>
      <c r="B32" s="170">
        <v>2</v>
      </c>
      <c r="C32" s="182" t="s">
        <v>232</v>
      </c>
      <c r="D32" s="183">
        <v>3</v>
      </c>
      <c r="E32" s="198" t="s">
        <v>233</v>
      </c>
      <c r="F32" s="183">
        <v>2</v>
      </c>
      <c r="G32" s="192" t="s">
        <v>234</v>
      </c>
      <c r="H32" s="185">
        <v>3</v>
      </c>
      <c r="I32" s="186"/>
      <c r="J32" s="177"/>
      <c r="M32" s="179"/>
      <c r="N32" s="180"/>
    </row>
    <row r="33" spans="1:14" s="181" customFormat="1" x14ac:dyDescent="0.25">
      <c r="A33" s="189" t="s">
        <v>235</v>
      </c>
      <c r="B33" s="170">
        <v>3</v>
      </c>
      <c r="C33" s="198" t="s">
        <v>236</v>
      </c>
      <c r="D33" s="183">
        <v>2</v>
      </c>
      <c r="E33" s="198" t="s">
        <v>237</v>
      </c>
      <c r="F33" s="183">
        <v>2</v>
      </c>
      <c r="G33" s="192" t="s">
        <v>238</v>
      </c>
      <c r="H33" s="185">
        <v>3</v>
      </c>
      <c r="I33" s="176"/>
      <c r="J33" s="177"/>
      <c r="M33" s="188"/>
      <c r="N33" s="180"/>
    </row>
    <row r="34" spans="1:14" s="181" customFormat="1" x14ac:dyDescent="0.25">
      <c r="A34" s="189" t="s">
        <v>239</v>
      </c>
      <c r="B34" s="170">
        <v>3</v>
      </c>
      <c r="C34" s="182" t="s">
        <v>240</v>
      </c>
      <c r="D34" s="183">
        <v>3</v>
      </c>
      <c r="E34" s="182" t="s">
        <v>241</v>
      </c>
      <c r="F34" s="183">
        <v>3</v>
      </c>
      <c r="G34" s="194" t="s">
        <v>242</v>
      </c>
      <c r="H34" s="185">
        <v>2</v>
      </c>
      <c r="I34" s="186"/>
      <c r="J34" s="177"/>
      <c r="M34" s="188"/>
      <c r="N34" s="180"/>
    </row>
    <row r="35" spans="1:14" s="181" customFormat="1" ht="15.6" x14ac:dyDescent="0.25">
      <c r="A35" s="189" t="s">
        <v>243</v>
      </c>
      <c r="B35" s="170">
        <v>3</v>
      </c>
      <c r="C35" s="182" t="s">
        <v>244</v>
      </c>
      <c r="D35" s="183">
        <v>3</v>
      </c>
      <c r="E35" s="182" t="s">
        <v>245</v>
      </c>
      <c r="F35" s="183">
        <v>3</v>
      </c>
      <c r="G35" s="192" t="s">
        <v>246</v>
      </c>
      <c r="H35" s="185">
        <v>3</v>
      </c>
      <c r="I35" s="176"/>
      <c r="J35" s="177"/>
      <c r="K35" s="187"/>
      <c r="L35" s="200"/>
      <c r="M35" s="188"/>
      <c r="N35" s="180"/>
    </row>
    <row r="36" spans="1:14" s="181" customFormat="1" x14ac:dyDescent="0.25">
      <c r="A36" s="189" t="s">
        <v>247</v>
      </c>
      <c r="B36" s="170">
        <v>3</v>
      </c>
      <c r="C36" s="198" t="s">
        <v>248</v>
      </c>
      <c r="D36" s="183">
        <v>2</v>
      </c>
      <c r="E36" s="198" t="s">
        <v>249</v>
      </c>
      <c r="F36" s="183">
        <v>2</v>
      </c>
      <c r="G36" s="192" t="s">
        <v>250</v>
      </c>
      <c r="H36" s="185">
        <v>3</v>
      </c>
      <c r="I36" s="186"/>
      <c r="J36" s="177"/>
      <c r="M36" s="188"/>
      <c r="N36" s="180"/>
    </row>
    <row r="37" spans="1:14" s="181" customFormat="1" x14ac:dyDescent="0.25">
      <c r="A37" s="189" t="s">
        <v>251</v>
      </c>
      <c r="B37" s="170">
        <v>3</v>
      </c>
      <c r="C37" s="198" t="s">
        <v>252</v>
      </c>
      <c r="D37" s="183">
        <v>2</v>
      </c>
      <c r="E37" s="182" t="s">
        <v>253</v>
      </c>
      <c r="F37" s="183">
        <v>3</v>
      </c>
      <c r="G37" s="191" t="s">
        <v>254</v>
      </c>
      <c r="H37" s="185">
        <v>3</v>
      </c>
      <c r="I37" s="186"/>
      <c r="J37" s="177"/>
      <c r="M37" s="179"/>
      <c r="N37" s="180"/>
    </row>
    <row r="38" spans="1:14" s="181" customFormat="1" x14ac:dyDescent="0.25">
      <c r="A38" s="189" t="s">
        <v>255</v>
      </c>
      <c r="B38" s="170">
        <v>3</v>
      </c>
      <c r="C38" s="198" t="s">
        <v>256</v>
      </c>
      <c r="D38" s="183">
        <v>2</v>
      </c>
      <c r="E38" s="198" t="s">
        <v>257</v>
      </c>
      <c r="F38" s="183">
        <v>2</v>
      </c>
      <c r="G38" s="194" t="s">
        <v>258</v>
      </c>
      <c r="H38" s="185">
        <v>2</v>
      </c>
      <c r="I38" s="186"/>
      <c r="J38" s="177"/>
      <c r="M38" s="188"/>
      <c r="N38" s="180"/>
    </row>
    <row r="39" spans="1:14" s="181" customFormat="1" x14ac:dyDescent="0.25">
      <c r="A39" s="169" t="s">
        <v>259</v>
      </c>
      <c r="B39" s="170">
        <v>2</v>
      </c>
      <c r="C39" s="198" t="s">
        <v>260</v>
      </c>
      <c r="D39" s="183">
        <v>2</v>
      </c>
      <c r="E39" s="198" t="s">
        <v>261</v>
      </c>
      <c r="F39" s="183">
        <v>2</v>
      </c>
      <c r="G39" s="192" t="s">
        <v>262</v>
      </c>
      <c r="H39" s="185">
        <v>3</v>
      </c>
      <c r="I39" s="186"/>
      <c r="J39" s="177"/>
      <c r="L39" s="201"/>
      <c r="M39" s="179"/>
      <c r="N39" s="180"/>
    </row>
    <row r="40" spans="1:14" s="181" customFormat="1" x14ac:dyDescent="0.25">
      <c r="A40" s="189" t="s">
        <v>263</v>
      </c>
      <c r="B40" s="170">
        <v>3</v>
      </c>
      <c r="C40" s="198" t="s">
        <v>264</v>
      </c>
      <c r="D40" s="183">
        <v>2</v>
      </c>
      <c r="E40" s="198" t="s">
        <v>265</v>
      </c>
      <c r="F40" s="183">
        <v>2</v>
      </c>
      <c r="G40" s="192" t="s">
        <v>266</v>
      </c>
      <c r="H40" s="185">
        <v>3</v>
      </c>
      <c r="I40" s="186"/>
      <c r="J40" s="177"/>
      <c r="L40" s="201"/>
      <c r="N40" s="180"/>
    </row>
    <row r="41" spans="1:14" s="181" customFormat="1" x14ac:dyDescent="0.25">
      <c r="A41" s="189" t="s">
        <v>267</v>
      </c>
      <c r="B41" s="170">
        <v>3</v>
      </c>
      <c r="C41" s="182" t="s">
        <v>268</v>
      </c>
      <c r="D41" s="183">
        <v>3</v>
      </c>
      <c r="E41" s="198" t="s">
        <v>269</v>
      </c>
      <c r="F41" s="183">
        <v>2</v>
      </c>
      <c r="G41" s="196" t="s">
        <v>270</v>
      </c>
      <c r="H41" s="185">
        <v>1</v>
      </c>
      <c r="I41" s="186"/>
      <c r="J41" s="177"/>
      <c r="L41" s="201"/>
      <c r="M41" s="188"/>
      <c r="N41" s="180"/>
    </row>
    <row r="42" spans="1:14" s="181" customFormat="1" x14ac:dyDescent="0.25">
      <c r="A42" s="189" t="s">
        <v>271</v>
      </c>
      <c r="B42" s="170">
        <v>3</v>
      </c>
      <c r="C42" s="190" t="s">
        <v>272</v>
      </c>
      <c r="D42" s="183">
        <v>4</v>
      </c>
      <c r="E42" s="198" t="s">
        <v>273</v>
      </c>
      <c r="F42" s="183">
        <v>2</v>
      </c>
      <c r="G42" s="194" t="s">
        <v>121</v>
      </c>
      <c r="H42" s="185">
        <v>2</v>
      </c>
      <c r="I42" s="186"/>
      <c r="J42" s="177"/>
      <c r="N42" s="180"/>
    </row>
    <row r="43" spans="1:14" s="181" customFormat="1" x14ac:dyDescent="0.25">
      <c r="A43" s="189" t="s">
        <v>274</v>
      </c>
      <c r="B43" s="170">
        <v>3</v>
      </c>
      <c r="C43" s="190" t="s">
        <v>275</v>
      </c>
      <c r="D43" s="199">
        <v>4</v>
      </c>
      <c r="E43" s="198" t="s">
        <v>276</v>
      </c>
      <c r="F43" s="183">
        <v>2</v>
      </c>
      <c r="G43" s="192" t="s">
        <v>277</v>
      </c>
      <c r="H43" s="185">
        <v>3</v>
      </c>
      <c r="I43" s="202"/>
      <c r="J43" s="177"/>
      <c r="L43" s="201"/>
      <c r="N43" s="180"/>
    </row>
    <row r="44" spans="1:14" s="181" customFormat="1" x14ac:dyDescent="0.25">
      <c r="A44" s="189" t="s">
        <v>278</v>
      </c>
      <c r="B44" s="170">
        <v>3</v>
      </c>
      <c r="C44" s="190" t="s">
        <v>279</v>
      </c>
      <c r="D44" s="199">
        <v>4</v>
      </c>
      <c r="E44" s="182" t="s">
        <v>280</v>
      </c>
      <c r="F44" s="183">
        <v>3</v>
      </c>
      <c r="G44" s="192" t="s">
        <v>281</v>
      </c>
      <c r="H44" s="185">
        <v>3</v>
      </c>
      <c r="I44" s="186"/>
      <c r="J44" s="177"/>
      <c r="L44" s="201"/>
      <c r="N44" s="180"/>
    </row>
    <row r="45" spans="1:14" s="181" customFormat="1" x14ac:dyDescent="0.25">
      <c r="A45" s="169" t="s">
        <v>282</v>
      </c>
      <c r="B45" s="170">
        <v>2</v>
      </c>
      <c r="C45" s="182" t="s">
        <v>283</v>
      </c>
      <c r="D45" s="199">
        <v>3</v>
      </c>
      <c r="E45" s="198" t="s">
        <v>284</v>
      </c>
      <c r="F45" s="183">
        <v>2</v>
      </c>
      <c r="G45" s="184" t="s">
        <v>137</v>
      </c>
      <c r="H45" s="185">
        <v>2</v>
      </c>
      <c r="I45" s="186"/>
      <c r="J45" s="177"/>
      <c r="L45" s="201"/>
      <c r="N45" s="180"/>
    </row>
    <row r="46" spans="1:14" s="181" customFormat="1" x14ac:dyDescent="0.25">
      <c r="A46" s="189" t="s">
        <v>285</v>
      </c>
      <c r="B46" s="170">
        <v>3</v>
      </c>
      <c r="C46" s="182" t="s">
        <v>286</v>
      </c>
      <c r="D46" s="199">
        <v>3</v>
      </c>
      <c r="E46" s="182" t="s">
        <v>287</v>
      </c>
      <c r="F46" s="183">
        <v>3</v>
      </c>
      <c r="G46" s="191" t="s">
        <v>288</v>
      </c>
      <c r="H46" s="185">
        <v>3</v>
      </c>
      <c r="I46" s="186"/>
      <c r="J46" s="177"/>
      <c r="L46" s="201"/>
      <c r="N46" s="180"/>
    </row>
    <row r="47" spans="1:14" s="181" customFormat="1" x14ac:dyDescent="0.25">
      <c r="A47" s="189" t="s">
        <v>289</v>
      </c>
      <c r="B47" s="170">
        <v>3</v>
      </c>
      <c r="C47" s="182" t="s">
        <v>290</v>
      </c>
      <c r="D47" s="199">
        <v>3</v>
      </c>
      <c r="E47" s="203" t="s">
        <v>291</v>
      </c>
      <c r="F47" s="204">
        <v>2</v>
      </c>
      <c r="G47" s="192" t="s">
        <v>292</v>
      </c>
      <c r="H47" s="185">
        <v>3</v>
      </c>
      <c r="I47" s="186"/>
      <c r="J47" s="177"/>
      <c r="L47" s="201"/>
      <c r="N47" s="180"/>
    </row>
    <row r="48" spans="1:14" s="181" customFormat="1" x14ac:dyDescent="0.25">
      <c r="A48" s="189" t="s">
        <v>293</v>
      </c>
      <c r="B48" s="170">
        <v>3</v>
      </c>
      <c r="C48" s="182" t="s">
        <v>294</v>
      </c>
      <c r="D48" s="199">
        <v>3</v>
      </c>
      <c r="E48" s="205"/>
      <c r="F48" s="183"/>
      <c r="G48" s="194" t="s">
        <v>150</v>
      </c>
      <c r="H48" s="185">
        <v>2</v>
      </c>
      <c r="I48" s="186"/>
      <c r="J48" s="177"/>
      <c r="L48" s="201"/>
      <c r="N48" s="180"/>
    </row>
    <row r="49" spans="1:14" s="181" customFormat="1" x14ac:dyDescent="0.25">
      <c r="A49" s="189" t="s">
        <v>295</v>
      </c>
      <c r="B49" s="170">
        <v>3</v>
      </c>
      <c r="C49" s="182" t="s">
        <v>296</v>
      </c>
      <c r="D49" s="199">
        <v>3</v>
      </c>
      <c r="E49" s="206"/>
      <c r="F49" s="207"/>
      <c r="G49" s="192" t="s">
        <v>297</v>
      </c>
      <c r="H49" s="185">
        <v>3</v>
      </c>
      <c r="I49" s="176"/>
      <c r="J49" s="177"/>
      <c r="L49" s="201"/>
      <c r="N49" s="180"/>
    </row>
    <row r="50" spans="1:14" s="181" customFormat="1" x14ac:dyDescent="0.25">
      <c r="A50" s="189" t="s">
        <v>298</v>
      </c>
      <c r="B50" s="170">
        <v>3</v>
      </c>
      <c r="C50" s="182" t="s">
        <v>299</v>
      </c>
      <c r="D50" s="199">
        <v>3</v>
      </c>
      <c r="E50" s="205"/>
      <c r="F50" s="183"/>
      <c r="G50" s="192" t="s">
        <v>300</v>
      </c>
      <c r="H50" s="185">
        <v>3</v>
      </c>
      <c r="I50" s="176"/>
      <c r="J50" s="177"/>
      <c r="K50" s="201"/>
      <c r="L50" s="201"/>
      <c r="N50" s="180"/>
    </row>
    <row r="51" spans="1:14" s="181" customFormat="1" x14ac:dyDescent="0.25">
      <c r="A51" s="189" t="s">
        <v>301</v>
      </c>
      <c r="B51" s="170">
        <v>3</v>
      </c>
      <c r="C51" s="182" t="s">
        <v>302</v>
      </c>
      <c r="D51" s="199">
        <v>3</v>
      </c>
      <c r="E51" s="206"/>
      <c r="F51" s="207"/>
      <c r="G51" s="192" t="s">
        <v>303</v>
      </c>
      <c r="H51" s="197">
        <v>3</v>
      </c>
      <c r="I51" s="186"/>
      <c r="J51" s="177"/>
      <c r="L51" s="201"/>
      <c r="N51" s="180"/>
    </row>
    <row r="52" spans="1:14" s="181" customFormat="1" x14ac:dyDescent="0.25">
      <c r="A52" s="189" t="s">
        <v>304</v>
      </c>
      <c r="B52" s="170">
        <v>3</v>
      </c>
      <c r="C52" s="198" t="s">
        <v>305</v>
      </c>
      <c r="D52" s="199">
        <v>2</v>
      </c>
      <c r="E52" s="205"/>
      <c r="F52" s="183"/>
      <c r="G52" s="196" t="s">
        <v>306</v>
      </c>
      <c r="H52" s="197">
        <v>1</v>
      </c>
      <c r="I52" s="186"/>
      <c r="J52" s="177"/>
      <c r="L52" s="201"/>
      <c r="N52" s="180"/>
    </row>
    <row r="53" spans="1:14" s="181" customFormat="1" x14ac:dyDescent="0.25">
      <c r="A53" s="189" t="s">
        <v>307</v>
      </c>
      <c r="B53" s="170">
        <v>3</v>
      </c>
      <c r="C53" s="182" t="s">
        <v>308</v>
      </c>
      <c r="D53" s="199">
        <v>3</v>
      </c>
      <c r="E53" s="206"/>
      <c r="F53" s="207"/>
      <c r="G53" s="194" t="s">
        <v>121</v>
      </c>
      <c r="H53" s="197">
        <v>2</v>
      </c>
      <c r="I53" s="186"/>
      <c r="J53" s="177"/>
      <c r="L53" s="201"/>
      <c r="N53" s="180"/>
    </row>
    <row r="54" spans="1:14" s="181" customFormat="1" x14ac:dyDescent="0.25">
      <c r="A54" s="189" t="s">
        <v>309</v>
      </c>
      <c r="B54" s="170">
        <v>3</v>
      </c>
      <c r="C54" s="190" t="s">
        <v>310</v>
      </c>
      <c r="D54" s="199">
        <v>4</v>
      </c>
      <c r="E54" s="205"/>
      <c r="F54" s="183"/>
      <c r="G54" s="192" t="s">
        <v>311</v>
      </c>
      <c r="H54" s="197">
        <v>3</v>
      </c>
      <c r="I54" s="186"/>
      <c r="J54" s="177"/>
      <c r="L54" s="201"/>
      <c r="N54" s="180"/>
    </row>
    <row r="55" spans="1:14" s="181" customFormat="1" x14ac:dyDescent="0.25">
      <c r="A55" s="189" t="s">
        <v>312</v>
      </c>
      <c r="B55" s="170">
        <v>3</v>
      </c>
      <c r="C55" s="190" t="s">
        <v>313</v>
      </c>
      <c r="D55" s="199">
        <v>4</v>
      </c>
      <c r="E55" s="206"/>
      <c r="F55" s="207"/>
      <c r="G55" s="192" t="s">
        <v>314</v>
      </c>
      <c r="H55" s="197">
        <v>3</v>
      </c>
      <c r="I55" s="186"/>
      <c r="J55" s="177"/>
      <c r="L55" s="201"/>
      <c r="N55" s="180"/>
    </row>
    <row r="56" spans="1:14" s="181" customFormat="1" x14ac:dyDescent="0.25">
      <c r="A56" s="189" t="s">
        <v>315</v>
      </c>
      <c r="B56" s="170">
        <v>3</v>
      </c>
      <c r="C56" s="190" t="s">
        <v>316</v>
      </c>
      <c r="D56" s="199">
        <v>4</v>
      </c>
      <c r="E56" s="206"/>
      <c r="F56" s="207"/>
      <c r="G56" s="192" t="s">
        <v>317</v>
      </c>
      <c r="H56" s="197">
        <v>3</v>
      </c>
      <c r="I56" s="186"/>
      <c r="J56" s="177"/>
      <c r="L56" s="201"/>
      <c r="N56" s="180"/>
    </row>
    <row r="57" spans="1:14" s="181" customFormat="1" x14ac:dyDescent="0.25">
      <c r="A57" s="208" t="s">
        <v>318</v>
      </c>
      <c r="B57" s="209">
        <v>3</v>
      </c>
      <c r="C57" s="190" t="s">
        <v>319</v>
      </c>
      <c r="D57" s="199">
        <v>4</v>
      </c>
      <c r="E57" s="205"/>
      <c r="F57" s="183"/>
      <c r="G57" s="192" t="s">
        <v>320</v>
      </c>
      <c r="H57" s="197">
        <v>3</v>
      </c>
      <c r="I57" s="186"/>
      <c r="J57" s="177"/>
      <c r="K57" s="210"/>
      <c r="L57" s="201"/>
      <c r="N57" s="180"/>
    </row>
    <row r="58" spans="1:14" s="181" customFormat="1" x14ac:dyDescent="0.25">
      <c r="A58" s="207"/>
      <c r="B58" s="207"/>
      <c r="C58" s="190" t="s">
        <v>321</v>
      </c>
      <c r="D58" s="199">
        <v>4</v>
      </c>
      <c r="E58" s="206"/>
      <c r="F58" s="207"/>
      <c r="G58" s="194" t="s">
        <v>137</v>
      </c>
      <c r="H58" s="197">
        <v>2</v>
      </c>
      <c r="I58" s="186"/>
      <c r="J58" s="177"/>
      <c r="K58" s="210"/>
      <c r="L58" s="201"/>
      <c r="N58" s="180"/>
    </row>
    <row r="59" spans="1:14" s="181" customFormat="1" x14ac:dyDescent="0.25">
      <c r="A59" s="206"/>
      <c r="B59" s="207"/>
      <c r="C59" s="190" t="s">
        <v>322</v>
      </c>
      <c r="D59" s="199">
        <v>4</v>
      </c>
      <c r="E59" s="206"/>
      <c r="F59" s="207"/>
      <c r="G59" s="192" t="s">
        <v>323</v>
      </c>
      <c r="H59" s="197">
        <v>3</v>
      </c>
      <c r="I59" s="186"/>
      <c r="J59" s="177"/>
      <c r="K59" s="210"/>
      <c r="L59" s="201"/>
      <c r="N59" s="180"/>
    </row>
    <row r="60" spans="1:14" s="181" customFormat="1" x14ac:dyDescent="0.25">
      <c r="A60" s="207"/>
      <c r="B60" s="207"/>
      <c r="C60" s="190" t="s">
        <v>324</v>
      </c>
      <c r="D60" s="199">
        <v>4</v>
      </c>
      <c r="E60" s="205"/>
      <c r="F60" s="183"/>
      <c r="G60" s="192" t="s">
        <v>325</v>
      </c>
      <c r="H60" s="197">
        <v>3</v>
      </c>
      <c r="I60" s="186"/>
      <c r="J60" s="177"/>
      <c r="K60" s="210"/>
      <c r="L60" s="201"/>
      <c r="N60" s="180"/>
    </row>
    <row r="61" spans="1:14" s="181" customFormat="1" x14ac:dyDescent="0.25">
      <c r="A61" s="207"/>
      <c r="B61" s="207"/>
      <c r="C61" s="190" t="s">
        <v>326</v>
      </c>
      <c r="D61" s="199">
        <v>4</v>
      </c>
      <c r="E61" s="206"/>
      <c r="F61" s="207"/>
      <c r="G61" s="192" t="s">
        <v>327</v>
      </c>
      <c r="H61" s="197">
        <v>3</v>
      </c>
      <c r="I61" s="176"/>
      <c r="J61" s="177"/>
      <c r="K61" s="210"/>
      <c r="L61" s="201"/>
      <c r="N61" s="180"/>
    </row>
    <row r="62" spans="1:14" s="181" customFormat="1" x14ac:dyDescent="0.25">
      <c r="A62" s="207"/>
      <c r="B62" s="207"/>
      <c r="C62" s="182" t="s">
        <v>328</v>
      </c>
      <c r="D62" s="199">
        <v>3</v>
      </c>
      <c r="E62" s="205"/>
      <c r="F62" s="183"/>
      <c r="G62" s="192" t="s">
        <v>329</v>
      </c>
      <c r="H62" s="197">
        <v>3</v>
      </c>
      <c r="I62" s="176"/>
      <c r="J62" s="177"/>
      <c r="K62" s="201"/>
      <c r="L62" s="201"/>
      <c r="N62" s="180"/>
    </row>
    <row r="63" spans="1:14" s="181" customFormat="1" x14ac:dyDescent="0.25">
      <c r="A63" s="207"/>
      <c r="B63" s="207"/>
      <c r="C63" s="182" t="s">
        <v>330</v>
      </c>
      <c r="D63" s="199">
        <v>3</v>
      </c>
      <c r="E63" s="205"/>
      <c r="F63" s="183"/>
      <c r="G63" s="194" t="s">
        <v>150</v>
      </c>
      <c r="H63" s="197">
        <v>2</v>
      </c>
      <c r="I63" s="176"/>
      <c r="J63" s="211"/>
      <c r="K63" s="201"/>
      <c r="L63" s="201"/>
      <c r="N63" s="180"/>
    </row>
    <row r="64" spans="1:14" s="181" customFormat="1" x14ac:dyDescent="0.25">
      <c r="A64" s="207"/>
      <c r="B64" s="207"/>
      <c r="C64" s="190" t="s">
        <v>331</v>
      </c>
      <c r="D64" s="199">
        <v>4</v>
      </c>
      <c r="E64" s="205"/>
      <c r="F64" s="183"/>
      <c r="G64" s="192" t="s">
        <v>332</v>
      </c>
      <c r="H64" s="197">
        <v>3</v>
      </c>
      <c r="I64" s="186"/>
      <c r="J64" s="211"/>
      <c r="K64" s="201"/>
      <c r="L64" s="201"/>
      <c r="N64" s="180"/>
    </row>
    <row r="65" spans="1:14" s="181" customFormat="1" x14ac:dyDescent="0.25">
      <c r="A65" s="212"/>
      <c r="B65" s="197"/>
      <c r="C65" s="198" t="s">
        <v>333</v>
      </c>
      <c r="D65" s="199">
        <v>2</v>
      </c>
      <c r="E65" s="205"/>
      <c r="F65" s="183"/>
      <c r="G65" s="192" t="s">
        <v>334</v>
      </c>
      <c r="H65" s="197">
        <v>3</v>
      </c>
      <c r="I65" s="186"/>
      <c r="J65" s="211"/>
      <c r="N65" s="180"/>
    </row>
    <row r="66" spans="1:14" s="181" customFormat="1" ht="15" customHeight="1" x14ac:dyDescent="0.25">
      <c r="A66" s="212"/>
      <c r="B66" s="197"/>
      <c r="C66" s="182" t="s">
        <v>335</v>
      </c>
      <c r="D66" s="199">
        <v>3</v>
      </c>
      <c r="E66" s="205"/>
      <c r="F66" s="183"/>
      <c r="G66" s="192" t="s">
        <v>336</v>
      </c>
      <c r="H66" s="197">
        <v>3</v>
      </c>
      <c r="I66" s="186"/>
      <c r="J66" s="211"/>
      <c r="N66" s="180"/>
    </row>
    <row r="67" spans="1:14" s="181" customFormat="1" x14ac:dyDescent="0.25">
      <c r="A67" s="212"/>
      <c r="B67" s="197"/>
      <c r="C67" s="198" t="s">
        <v>337</v>
      </c>
      <c r="D67" s="199">
        <v>2</v>
      </c>
      <c r="E67" s="205"/>
      <c r="F67" s="183"/>
      <c r="G67" s="196" t="s">
        <v>338</v>
      </c>
      <c r="H67" s="197">
        <v>1</v>
      </c>
      <c r="I67" s="186"/>
      <c r="J67" s="177"/>
      <c r="N67" s="180"/>
    </row>
    <row r="68" spans="1:14" s="181" customFormat="1" x14ac:dyDescent="0.25">
      <c r="A68" s="212"/>
      <c r="B68" s="197"/>
      <c r="C68" s="198" t="s">
        <v>339</v>
      </c>
      <c r="D68" s="199">
        <v>2</v>
      </c>
      <c r="E68" s="205"/>
      <c r="F68" s="183"/>
      <c r="G68" s="194" t="s">
        <v>121</v>
      </c>
      <c r="H68" s="197">
        <v>2</v>
      </c>
      <c r="I68" s="213"/>
      <c r="J68" s="177"/>
      <c r="N68" s="180"/>
    </row>
    <row r="69" spans="1:14" s="181" customFormat="1" x14ac:dyDescent="0.25">
      <c r="A69" s="212"/>
      <c r="B69" s="197"/>
      <c r="C69" s="198" t="s">
        <v>340</v>
      </c>
      <c r="D69" s="199">
        <v>2</v>
      </c>
      <c r="E69" s="206"/>
      <c r="F69" s="170"/>
      <c r="G69" s="192" t="s">
        <v>341</v>
      </c>
      <c r="H69" s="197">
        <v>3</v>
      </c>
      <c r="I69" s="214"/>
      <c r="J69" s="177"/>
      <c r="N69" s="180"/>
    </row>
    <row r="70" spans="1:14" s="181" customFormat="1" x14ac:dyDescent="0.25">
      <c r="A70" s="212"/>
      <c r="B70" s="197"/>
      <c r="C70" s="182" t="s">
        <v>342</v>
      </c>
      <c r="D70" s="199">
        <v>3</v>
      </c>
      <c r="E70" s="205"/>
      <c r="F70" s="183"/>
      <c r="G70" s="192" t="s">
        <v>343</v>
      </c>
      <c r="H70" s="197">
        <v>3</v>
      </c>
      <c r="I70" s="214"/>
      <c r="J70" s="177"/>
      <c r="N70" s="180"/>
    </row>
    <row r="71" spans="1:14" s="181" customFormat="1" x14ac:dyDescent="0.25">
      <c r="A71" s="212"/>
      <c r="B71" s="197"/>
      <c r="C71" s="182" t="s">
        <v>344</v>
      </c>
      <c r="D71" s="199">
        <v>3</v>
      </c>
      <c r="E71" s="205"/>
      <c r="F71" s="183"/>
      <c r="G71" s="192" t="s">
        <v>345</v>
      </c>
      <c r="H71" s="197">
        <v>3</v>
      </c>
      <c r="I71" s="214"/>
      <c r="J71" s="177"/>
      <c r="N71" s="180"/>
    </row>
    <row r="72" spans="1:14" s="181" customFormat="1" x14ac:dyDescent="0.25">
      <c r="A72" s="212"/>
      <c r="B72" s="197"/>
      <c r="C72" s="198" t="s">
        <v>346</v>
      </c>
      <c r="D72" s="199">
        <v>2</v>
      </c>
      <c r="E72" s="205"/>
      <c r="F72" s="183"/>
      <c r="G72" s="192" t="s">
        <v>347</v>
      </c>
      <c r="H72" s="197">
        <v>3</v>
      </c>
      <c r="I72" s="214"/>
      <c r="J72" s="177"/>
      <c r="N72" s="180"/>
    </row>
    <row r="73" spans="1:14" s="181" customFormat="1" x14ac:dyDescent="0.25">
      <c r="A73" s="212"/>
      <c r="B73" s="197"/>
      <c r="C73" s="182" t="s">
        <v>348</v>
      </c>
      <c r="D73" s="199">
        <v>3</v>
      </c>
      <c r="E73" s="205"/>
      <c r="F73" s="183"/>
      <c r="G73" s="192" t="s">
        <v>349</v>
      </c>
      <c r="H73" s="197">
        <v>3</v>
      </c>
      <c r="I73" s="214"/>
      <c r="J73" s="177"/>
      <c r="N73" s="180"/>
    </row>
    <row r="74" spans="1:14" s="181" customFormat="1" x14ac:dyDescent="0.25">
      <c r="A74" s="212"/>
      <c r="B74" s="197"/>
      <c r="C74" s="182" t="s">
        <v>350</v>
      </c>
      <c r="D74" s="199">
        <v>3</v>
      </c>
      <c r="E74" s="205"/>
      <c r="F74" s="183"/>
      <c r="G74" s="192" t="s">
        <v>351</v>
      </c>
      <c r="H74" s="197">
        <v>3</v>
      </c>
      <c r="I74" s="213"/>
      <c r="J74" s="177"/>
      <c r="N74" s="180"/>
    </row>
    <row r="75" spans="1:14" s="181" customFormat="1" x14ac:dyDescent="0.25">
      <c r="A75" s="212"/>
      <c r="B75" s="197"/>
      <c r="C75" s="182" t="s">
        <v>352</v>
      </c>
      <c r="D75" s="199">
        <v>3</v>
      </c>
      <c r="E75" s="205"/>
      <c r="F75" s="183"/>
      <c r="G75" s="194" t="s">
        <v>150</v>
      </c>
      <c r="H75" s="197">
        <v>2</v>
      </c>
      <c r="I75" s="214"/>
      <c r="J75" s="177"/>
      <c r="N75" s="180"/>
    </row>
    <row r="76" spans="1:14" s="181" customFormat="1" x14ac:dyDescent="0.25">
      <c r="A76" s="212"/>
      <c r="B76" s="197"/>
      <c r="C76" s="203" t="s">
        <v>353</v>
      </c>
      <c r="D76" s="204">
        <v>2</v>
      </c>
      <c r="E76" s="205"/>
      <c r="F76" s="183"/>
      <c r="G76" s="192" t="s">
        <v>354</v>
      </c>
      <c r="H76" s="197">
        <v>3</v>
      </c>
      <c r="I76" s="214"/>
      <c r="J76" s="177"/>
      <c r="N76" s="180"/>
    </row>
    <row r="77" spans="1:14" s="181" customFormat="1" x14ac:dyDescent="0.25">
      <c r="A77" s="212"/>
      <c r="B77" s="197"/>
      <c r="C77" s="207"/>
      <c r="D77" s="207"/>
      <c r="E77" s="205"/>
      <c r="F77" s="183"/>
      <c r="G77" s="192" t="s">
        <v>355</v>
      </c>
      <c r="H77" s="197">
        <v>3</v>
      </c>
      <c r="I77" s="214"/>
      <c r="J77" s="177"/>
      <c r="N77" s="180"/>
    </row>
    <row r="78" spans="1:14" s="181" customFormat="1" x14ac:dyDescent="0.25">
      <c r="A78" s="212"/>
      <c r="B78" s="197"/>
      <c r="C78" s="197"/>
      <c r="D78" s="197"/>
      <c r="E78" s="205"/>
      <c r="F78" s="183"/>
      <c r="G78" s="192" t="s">
        <v>356</v>
      </c>
      <c r="H78" s="197">
        <v>3</v>
      </c>
      <c r="I78" s="214"/>
      <c r="J78" s="177"/>
      <c r="N78" s="180"/>
    </row>
    <row r="79" spans="1:14" s="181" customFormat="1" x14ac:dyDescent="0.25">
      <c r="A79" s="212"/>
      <c r="B79" s="197"/>
      <c r="C79" s="197"/>
      <c r="D79" s="197"/>
      <c r="E79" s="215"/>
      <c r="F79" s="197"/>
      <c r="G79" s="192" t="s">
        <v>357</v>
      </c>
      <c r="H79" s="197">
        <v>3</v>
      </c>
      <c r="I79" s="214"/>
      <c r="J79" s="177"/>
      <c r="N79" s="180"/>
    </row>
    <row r="80" spans="1:14" s="181" customFormat="1" x14ac:dyDescent="0.25">
      <c r="A80" s="212"/>
      <c r="B80" s="197"/>
      <c r="C80" s="197"/>
      <c r="D80" s="197"/>
      <c r="E80" s="215"/>
      <c r="F80" s="197"/>
      <c r="G80" s="192" t="s">
        <v>358</v>
      </c>
      <c r="H80" s="197">
        <v>3</v>
      </c>
      <c r="I80" s="213"/>
      <c r="J80" s="177"/>
      <c r="N80" s="180"/>
    </row>
    <row r="81" spans="1:14" s="181" customFormat="1" x14ac:dyDescent="0.25">
      <c r="A81" s="212"/>
      <c r="B81" s="197"/>
      <c r="C81" s="197"/>
      <c r="D81" s="197"/>
      <c r="E81" s="215"/>
      <c r="F81" s="197"/>
      <c r="G81" s="192" t="s">
        <v>359</v>
      </c>
      <c r="H81" s="197">
        <v>3</v>
      </c>
      <c r="I81" s="214"/>
      <c r="J81" s="177"/>
      <c r="N81" s="180"/>
    </row>
    <row r="82" spans="1:14" s="181" customFormat="1" x14ac:dyDescent="0.25">
      <c r="A82" s="212"/>
      <c r="B82" s="197"/>
      <c r="C82" s="197"/>
      <c r="D82" s="197"/>
      <c r="E82" s="215"/>
      <c r="F82" s="197"/>
      <c r="G82" s="196" t="s">
        <v>360</v>
      </c>
      <c r="H82" s="197">
        <v>1</v>
      </c>
      <c r="I82" s="214"/>
      <c r="J82" s="177"/>
      <c r="N82" s="180"/>
    </row>
    <row r="83" spans="1:14" s="181" customFormat="1" x14ac:dyDescent="0.25">
      <c r="A83" s="212"/>
      <c r="B83" s="197"/>
      <c r="C83" s="197"/>
      <c r="D83" s="197"/>
      <c r="E83" s="215"/>
      <c r="F83" s="197"/>
      <c r="G83" s="194" t="s">
        <v>361</v>
      </c>
      <c r="H83" s="197">
        <v>2</v>
      </c>
      <c r="I83" s="214"/>
      <c r="J83" s="177"/>
      <c r="N83" s="180"/>
    </row>
    <row r="84" spans="1:14" s="181" customFormat="1" x14ac:dyDescent="0.25">
      <c r="A84" s="212"/>
      <c r="B84" s="197"/>
      <c r="C84" s="197"/>
      <c r="D84" s="197"/>
      <c r="E84" s="215"/>
      <c r="F84" s="197"/>
      <c r="G84" s="192" t="s">
        <v>362</v>
      </c>
      <c r="H84" s="197">
        <v>3</v>
      </c>
      <c r="I84" s="214"/>
      <c r="J84" s="177"/>
      <c r="N84" s="180"/>
    </row>
    <row r="85" spans="1:14" s="181" customFormat="1" x14ac:dyDescent="0.25">
      <c r="A85" s="212"/>
      <c r="B85" s="197"/>
      <c r="C85" s="197"/>
      <c r="D85" s="197"/>
      <c r="E85" s="215"/>
      <c r="F85" s="197"/>
      <c r="G85" s="192" t="s">
        <v>363</v>
      </c>
      <c r="H85" s="197">
        <v>3</v>
      </c>
      <c r="I85" s="214"/>
      <c r="J85" s="177"/>
      <c r="N85" s="180"/>
    </row>
    <row r="86" spans="1:14" s="181" customFormat="1" x14ac:dyDescent="0.25">
      <c r="A86" s="212"/>
      <c r="B86" s="197"/>
      <c r="C86" s="197"/>
      <c r="D86" s="197"/>
      <c r="E86" s="215"/>
      <c r="F86" s="197"/>
      <c r="G86" s="192" t="s">
        <v>364</v>
      </c>
      <c r="H86" s="197">
        <v>3</v>
      </c>
      <c r="I86" s="214"/>
      <c r="J86" s="177"/>
      <c r="N86" s="180"/>
    </row>
    <row r="87" spans="1:14" s="181" customFormat="1" x14ac:dyDescent="0.25">
      <c r="A87" s="212"/>
      <c r="B87" s="197"/>
      <c r="C87" s="197"/>
      <c r="D87" s="197"/>
      <c r="E87" s="215"/>
      <c r="F87" s="197"/>
      <c r="G87" s="194" t="s">
        <v>365</v>
      </c>
      <c r="H87" s="197">
        <v>2</v>
      </c>
      <c r="I87" s="214"/>
      <c r="J87" s="177"/>
      <c r="N87" s="180"/>
    </row>
    <row r="88" spans="1:14" s="181" customFormat="1" x14ac:dyDescent="0.25">
      <c r="A88" s="212"/>
      <c r="B88" s="197"/>
      <c r="C88" s="197"/>
      <c r="D88" s="197"/>
      <c r="E88" s="215"/>
      <c r="F88" s="197"/>
      <c r="G88" s="192" t="s">
        <v>366</v>
      </c>
      <c r="H88" s="197">
        <v>3</v>
      </c>
      <c r="I88" s="213"/>
      <c r="J88" s="177"/>
      <c r="N88" s="180"/>
    </row>
    <row r="89" spans="1:14" s="181" customFormat="1" x14ac:dyDescent="0.25">
      <c r="A89" s="212"/>
      <c r="B89" s="197"/>
      <c r="C89" s="197"/>
      <c r="D89" s="197"/>
      <c r="E89" s="215"/>
      <c r="F89" s="197"/>
      <c r="G89" s="192" t="s">
        <v>367</v>
      </c>
      <c r="H89" s="197">
        <v>3</v>
      </c>
      <c r="I89" s="214"/>
      <c r="J89" s="177"/>
      <c r="N89" s="180"/>
    </row>
    <row r="90" spans="1:14" s="181" customFormat="1" x14ac:dyDescent="0.25">
      <c r="A90" s="212"/>
      <c r="B90" s="197"/>
      <c r="C90" s="197"/>
      <c r="D90" s="197"/>
      <c r="E90" s="215"/>
      <c r="F90" s="197"/>
      <c r="G90" s="192" t="s">
        <v>368</v>
      </c>
      <c r="H90" s="197">
        <v>3</v>
      </c>
      <c r="I90" s="214"/>
      <c r="J90" s="177"/>
      <c r="N90" s="180"/>
    </row>
    <row r="91" spans="1:14" s="181" customFormat="1" x14ac:dyDescent="0.25">
      <c r="A91" s="212"/>
      <c r="B91" s="197"/>
      <c r="C91" s="197"/>
      <c r="D91" s="197"/>
      <c r="E91" s="215"/>
      <c r="F91" s="197"/>
      <c r="G91" s="192" t="s">
        <v>369</v>
      </c>
      <c r="H91" s="197">
        <v>3</v>
      </c>
      <c r="I91" s="214"/>
      <c r="J91" s="177"/>
      <c r="N91" s="180"/>
    </row>
    <row r="92" spans="1:14" s="181" customFormat="1" x14ac:dyDescent="0.25">
      <c r="A92" s="212"/>
      <c r="B92" s="197"/>
      <c r="C92" s="197"/>
      <c r="D92" s="197"/>
      <c r="E92" s="215"/>
      <c r="F92" s="197"/>
      <c r="G92" s="194" t="s">
        <v>370</v>
      </c>
      <c r="H92" s="197">
        <v>2</v>
      </c>
      <c r="I92" s="213"/>
      <c r="J92" s="177"/>
      <c r="N92" s="180"/>
    </row>
    <row r="93" spans="1:14" s="181" customFormat="1" x14ac:dyDescent="0.25">
      <c r="A93" s="212"/>
      <c r="B93" s="197"/>
      <c r="C93" s="197"/>
      <c r="D93" s="197"/>
      <c r="E93" s="215"/>
      <c r="F93" s="197"/>
      <c r="G93" s="192" t="s">
        <v>371</v>
      </c>
      <c r="H93" s="197">
        <v>3</v>
      </c>
      <c r="I93" s="214"/>
      <c r="J93" s="177"/>
      <c r="N93" s="180"/>
    </row>
    <row r="94" spans="1:14" s="181" customFormat="1" x14ac:dyDescent="0.25">
      <c r="A94" s="212"/>
      <c r="B94" s="197"/>
      <c r="C94" s="197"/>
      <c r="D94" s="197"/>
      <c r="E94" s="215"/>
      <c r="F94" s="197"/>
      <c r="G94" s="192" t="s">
        <v>372</v>
      </c>
      <c r="H94" s="216">
        <v>3</v>
      </c>
      <c r="N94" s="180"/>
    </row>
    <row r="95" spans="1:14" s="181" customFormat="1" x14ac:dyDescent="0.25">
      <c r="A95" s="212"/>
      <c r="B95" s="197"/>
      <c r="C95" s="197"/>
      <c r="D95" s="197"/>
      <c r="E95" s="215"/>
      <c r="F95" s="197"/>
      <c r="G95" s="196" t="s">
        <v>373</v>
      </c>
      <c r="H95" s="216">
        <v>1</v>
      </c>
      <c r="N95" s="180"/>
    </row>
    <row r="96" spans="1:14" s="181" customFormat="1" x14ac:dyDescent="0.25">
      <c r="A96" s="212"/>
      <c r="B96" s="197"/>
      <c r="C96" s="197"/>
      <c r="D96" s="197"/>
      <c r="E96" s="215"/>
      <c r="F96" s="197"/>
      <c r="G96" s="194" t="s">
        <v>374</v>
      </c>
      <c r="H96" s="216">
        <v>2</v>
      </c>
      <c r="N96" s="180"/>
    </row>
    <row r="97" spans="1:14" s="181" customFormat="1" x14ac:dyDescent="0.25">
      <c r="A97" s="212"/>
      <c r="B97" s="197"/>
      <c r="C97" s="197"/>
      <c r="D97" s="197"/>
      <c r="E97" s="215"/>
      <c r="F97" s="197"/>
      <c r="G97" s="192" t="s">
        <v>375</v>
      </c>
      <c r="H97" s="216">
        <v>3</v>
      </c>
      <c r="I97" s="217"/>
      <c r="J97" s="177"/>
      <c r="N97" s="180"/>
    </row>
    <row r="98" spans="1:14" s="181" customFormat="1" x14ac:dyDescent="0.25">
      <c r="A98" s="212"/>
      <c r="B98" s="197"/>
      <c r="C98" s="197"/>
      <c r="D98" s="197"/>
      <c r="E98" s="215"/>
      <c r="F98" s="197"/>
      <c r="G98" s="192" t="s">
        <v>376</v>
      </c>
      <c r="H98" s="216">
        <v>3</v>
      </c>
      <c r="I98" s="217"/>
      <c r="J98" s="177"/>
      <c r="N98" s="180"/>
    </row>
    <row r="99" spans="1:14" s="181" customFormat="1" x14ac:dyDescent="0.25">
      <c r="A99" s="212"/>
      <c r="B99" s="197"/>
      <c r="C99" s="197"/>
      <c r="D99" s="197"/>
      <c r="E99" s="215"/>
      <c r="F99" s="197"/>
      <c r="G99" s="192" t="s">
        <v>377</v>
      </c>
      <c r="H99" s="216">
        <v>3</v>
      </c>
      <c r="I99" s="217"/>
      <c r="J99" s="177"/>
      <c r="N99" s="180"/>
    </row>
    <row r="100" spans="1:14" s="181" customFormat="1" x14ac:dyDescent="0.25">
      <c r="A100" s="212"/>
      <c r="B100" s="197"/>
      <c r="C100" s="197"/>
      <c r="D100" s="197"/>
      <c r="E100" s="215"/>
      <c r="F100" s="197"/>
      <c r="G100" s="192" t="s">
        <v>378</v>
      </c>
      <c r="H100" s="216">
        <v>3</v>
      </c>
      <c r="I100" s="217"/>
      <c r="J100" s="177"/>
      <c r="N100" s="180"/>
    </row>
    <row r="101" spans="1:14" s="181" customFormat="1" x14ac:dyDescent="0.25">
      <c r="A101" s="212"/>
      <c r="B101" s="197"/>
      <c r="C101" s="197"/>
      <c r="D101" s="197"/>
      <c r="E101" s="215"/>
      <c r="F101" s="197"/>
      <c r="G101" s="192" t="s">
        <v>379</v>
      </c>
      <c r="H101" s="216">
        <v>3</v>
      </c>
      <c r="I101" s="217"/>
      <c r="J101" s="177"/>
      <c r="N101" s="180"/>
    </row>
    <row r="102" spans="1:14" s="181" customFormat="1" x14ac:dyDescent="0.25">
      <c r="A102" s="212"/>
      <c r="B102" s="197"/>
      <c r="C102" s="197"/>
      <c r="D102" s="197"/>
      <c r="E102" s="215"/>
      <c r="F102" s="197"/>
      <c r="G102" s="192" t="s">
        <v>380</v>
      </c>
      <c r="H102" s="216">
        <v>3</v>
      </c>
      <c r="I102" s="217"/>
      <c r="J102" s="177"/>
      <c r="N102" s="180"/>
    </row>
    <row r="103" spans="1:14" s="181" customFormat="1" x14ac:dyDescent="0.25">
      <c r="A103" s="212"/>
      <c r="B103" s="197"/>
      <c r="C103" s="207"/>
      <c r="D103" s="207"/>
      <c r="E103" s="215"/>
      <c r="F103" s="197"/>
      <c r="G103" s="218" t="s">
        <v>381</v>
      </c>
      <c r="H103" s="216">
        <v>2</v>
      </c>
      <c r="I103" s="217"/>
      <c r="J103" s="177"/>
      <c r="N103" s="180"/>
    </row>
    <row r="104" spans="1:14" s="181" customFormat="1" x14ac:dyDescent="0.25">
      <c r="A104" s="212"/>
      <c r="B104" s="197"/>
      <c r="C104" s="207"/>
      <c r="D104" s="207"/>
      <c r="E104" s="206"/>
      <c r="F104" s="207"/>
      <c r="G104" s="219" t="s">
        <v>382</v>
      </c>
      <c r="H104" s="216">
        <v>3</v>
      </c>
      <c r="N104" s="180"/>
    </row>
    <row r="105" spans="1:14" s="181" customFormat="1" x14ac:dyDescent="0.25">
      <c r="A105" s="212"/>
      <c r="B105" s="197"/>
      <c r="C105" s="207"/>
      <c r="D105" s="207"/>
      <c r="E105" s="206"/>
      <c r="F105" s="207"/>
      <c r="G105" s="219" t="s">
        <v>383</v>
      </c>
      <c r="H105" s="216">
        <v>3</v>
      </c>
      <c r="N105" s="180"/>
    </row>
    <row r="106" spans="1:14" s="181" customFormat="1" x14ac:dyDescent="0.25">
      <c r="A106" s="207"/>
      <c r="B106" s="207"/>
      <c r="C106" s="207"/>
      <c r="D106" s="207"/>
      <c r="E106" s="206"/>
      <c r="F106" s="207"/>
      <c r="G106" s="218" t="s">
        <v>384</v>
      </c>
      <c r="H106" s="216">
        <v>2</v>
      </c>
      <c r="N106" s="180"/>
    </row>
    <row r="107" spans="1:14" s="181" customFormat="1" x14ac:dyDescent="0.25">
      <c r="A107" s="207"/>
      <c r="B107" s="207"/>
      <c r="C107" s="207"/>
      <c r="D107" s="207"/>
      <c r="E107" s="206"/>
      <c r="F107" s="207"/>
      <c r="G107" s="219" t="s">
        <v>385</v>
      </c>
      <c r="H107" s="216">
        <v>3</v>
      </c>
      <c r="N107" s="180"/>
    </row>
    <row r="108" spans="1:14" s="181" customFormat="1" x14ac:dyDescent="0.25">
      <c r="A108" s="207"/>
      <c r="B108" s="207"/>
      <c r="C108" s="207"/>
      <c r="D108" s="207"/>
      <c r="E108" s="206"/>
      <c r="F108" s="207"/>
      <c r="G108" s="219" t="s">
        <v>386</v>
      </c>
      <c r="H108" s="216">
        <v>3</v>
      </c>
      <c r="N108" s="180"/>
    </row>
    <row r="109" spans="1:14" s="181" customFormat="1" x14ac:dyDescent="0.25">
      <c r="A109" s="207"/>
      <c r="B109" s="207"/>
      <c r="C109" s="207"/>
      <c r="D109" s="207"/>
      <c r="E109" s="206"/>
      <c r="F109" s="207"/>
      <c r="G109" s="219" t="s">
        <v>387</v>
      </c>
      <c r="H109" s="216">
        <v>3</v>
      </c>
      <c r="N109" s="180"/>
    </row>
    <row r="110" spans="1:14" s="181" customFormat="1" x14ac:dyDescent="0.25">
      <c r="A110" s="207"/>
      <c r="B110" s="207"/>
      <c r="C110" s="220"/>
      <c r="D110" s="220"/>
      <c r="E110" s="206"/>
      <c r="F110" s="207"/>
      <c r="G110" s="219" t="s">
        <v>388</v>
      </c>
      <c r="H110" s="216">
        <v>3</v>
      </c>
      <c r="N110" s="180"/>
    </row>
    <row r="111" spans="1:14" x14ac:dyDescent="0.25">
      <c r="A111" s="207"/>
      <c r="B111" s="207"/>
      <c r="C111" s="220"/>
      <c r="D111" s="220"/>
      <c r="E111" s="221"/>
      <c r="F111" s="220"/>
      <c r="G111" s="222" t="s">
        <v>389</v>
      </c>
      <c r="H111" s="223">
        <v>2</v>
      </c>
    </row>
    <row r="112" spans="1:14" ht="13.8" x14ac:dyDescent="0.3">
      <c r="A112" s="181"/>
      <c r="B112" s="181"/>
      <c r="G112" s="226"/>
    </row>
    <row r="113" spans="7:7" s="164" customFormat="1" ht="13.8" x14ac:dyDescent="0.3">
      <c r="G113" s="226"/>
    </row>
    <row r="114" spans="7:7" s="164" customFormat="1" ht="13.8" x14ac:dyDescent="0.3">
      <c r="G114" s="226"/>
    </row>
    <row r="115" spans="7:7" s="164" customFormat="1" ht="13.8" x14ac:dyDescent="0.3">
      <c r="G115" s="226"/>
    </row>
    <row r="116" spans="7:7" s="164" customFormat="1" ht="13.8" x14ac:dyDescent="0.3">
      <c r="G116" s="226"/>
    </row>
  </sheetData>
  <mergeCells count="7">
    <mergeCell ref="M1:N1"/>
    <mergeCell ref="A1:B1"/>
    <mergeCell ref="C1:D1"/>
    <mergeCell ref="E1:F1"/>
    <mergeCell ref="G1:H1"/>
    <mergeCell ref="I1:J1"/>
    <mergeCell ref="K1:L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sheetPr>
  <dimension ref="A1"/>
  <sheetViews>
    <sheetView topLeftCell="A4" zoomScaleNormal="100" workbookViewId="0">
      <selection activeCell="S35" sqref="S35"/>
    </sheetView>
  </sheetViews>
  <sheetFormatPr baseColWidth="10" defaultColWidth="8.88671875" defaultRowHeight="13.2"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S146"/>
  <sheetViews>
    <sheetView workbookViewId="0">
      <selection activeCell="H5" sqref="H5:J5"/>
    </sheetView>
  </sheetViews>
  <sheetFormatPr baseColWidth="10" defaultColWidth="9.21875" defaultRowHeight="14.4" x14ac:dyDescent="0.3"/>
  <cols>
    <col min="1" max="1" width="9.21875" style="257"/>
    <col min="2" max="2" width="18.21875" style="257" customWidth="1"/>
    <col min="3" max="3" width="25.77734375" style="257" customWidth="1"/>
    <col min="4" max="4" width="16.21875" style="257" customWidth="1"/>
    <col min="5" max="7" width="12.21875" style="257" customWidth="1"/>
    <col min="8" max="10" width="12.5546875" style="257" customWidth="1"/>
    <col min="11" max="11" width="13.5546875" style="257" customWidth="1"/>
    <col min="12" max="12" width="12.21875" style="257" customWidth="1"/>
    <col min="13" max="13" width="11.77734375" style="257" customWidth="1"/>
    <col min="14" max="16384" width="9.21875" style="257"/>
  </cols>
  <sheetData>
    <row r="1" spans="1:19" x14ac:dyDescent="0.3">
      <c r="A1" s="256"/>
      <c r="B1" s="256"/>
      <c r="C1" s="256"/>
      <c r="D1" s="256"/>
      <c r="E1" s="256"/>
      <c r="F1" s="256"/>
      <c r="G1" s="256"/>
      <c r="H1" s="256"/>
      <c r="I1" s="256"/>
      <c r="J1" s="256"/>
      <c r="K1" s="256"/>
      <c r="L1" s="256"/>
      <c r="M1" s="256"/>
      <c r="N1" s="256"/>
      <c r="O1" s="256"/>
      <c r="P1" s="256"/>
      <c r="Q1" s="256"/>
      <c r="R1" s="256"/>
      <c r="S1" s="256"/>
    </row>
    <row r="2" spans="1:19" ht="30" customHeight="1" x14ac:dyDescent="0.3">
      <c r="A2" s="256"/>
      <c r="B2" s="310" t="s">
        <v>390</v>
      </c>
      <c r="C2" s="310" t="s">
        <v>391</v>
      </c>
      <c r="D2" s="310" t="s">
        <v>392</v>
      </c>
      <c r="E2" s="310" t="s">
        <v>393</v>
      </c>
      <c r="F2" s="310"/>
      <c r="G2" s="310"/>
      <c r="H2" s="310"/>
      <c r="I2" s="310"/>
      <c r="J2" s="310"/>
      <c r="K2" s="310" t="s">
        <v>394</v>
      </c>
      <c r="L2" s="310" t="s">
        <v>395</v>
      </c>
      <c r="M2" s="310" t="s">
        <v>396</v>
      </c>
      <c r="N2" s="310"/>
      <c r="O2" s="310" t="s">
        <v>397</v>
      </c>
      <c r="P2" s="310"/>
      <c r="Q2" s="256"/>
      <c r="R2" s="256"/>
      <c r="S2" s="256"/>
    </row>
    <row r="3" spans="1:19" x14ac:dyDescent="0.3">
      <c r="A3" s="256"/>
      <c r="B3" s="310"/>
      <c r="C3" s="310"/>
      <c r="D3" s="310"/>
      <c r="E3" s="310" t="s">
        <v>398</v>
      </c>
      <c r="F3" s="310"/>
      <c r="G3" s="310"/>
      <c r="H3" s="310" t="s">
        <v>399</v>
      </c>
      <c r="I3" s="310"/>
      <c r="J3" s="310"/>
      <c r="K3" s="310"/>
      <c r="L3" s="310"/>
      <c r="M3" s="310" t="s">
        <v>400</v>
      </c>
      <c r="N3" s="310" t="s">
        <v>401</v>
      </c>
      <c r="O3" s="310" t="s">
        <v>112</v>
      </c>
      <c r="P3" s="310" t="s">
        <v>402</v>
      </c>
      <c r="Q3" s="256"/>
      <c r="R3" s="256"/>
      <c r="S3" s="256"/>
    </row>
    <row r="4" spans="1:19" x14ac:dyDescent="0.3">
      <c r="A4" s="256"/>
      <c r="B4" s="310"/>
      <c r="C4" s="310"/>
      <c r="D4" s="310"/>
      <c r="E4" s="258" t="s">
        <v>26</v>
      </c>
      <c r="F4" s="258" t="s">
        <v>28</v>
      </c>
      <c r="G4" s="258" t="s">
        <v>29</v>
      </c>
      <c r="H4" s="258" t="s">
        <v>26</v>
      </c>
      <c r="I4" s="258" t="s">
        <v>28</v>
      </c>
      <c r="J4" s="258" t="s">
        <v>29</v>
      </c>
      <c r="K4" s="310"/>
      <c r="L4" s="310"/>
      <c r="M4" s="310"/>
      <c r="N4" s="310"/>
      <c r="O4" s="310"/>
      <c r="P4" s="310"/>
      <c r="Q4" s="256"/>
      <c r="R4" s="256"/>
      <c r="S4" s="256"/>
    </row>
    <row r="5" spans="1:19" x14ac:dyDescent="0.3">
      <c r="A5" s="256"/>
      <c r="B5" s="326" t="str">
        <f>IF(Misc!B2&lt;&gt;"",Misc!B2,"")</f>
        <v>7222/10 Tinnsoldaten Stø Fm.</v>
      </c>
      <c r="C5" s="317"/>
      <c r="D5" s="259" t="s">
        <v>403</v>
      </c>
      <c r="E5" s="260">
        <f>IF(AND(Risk!$B$7&lt;&gt;"",Risk!$B$7&lt;&gt;0),IF(Volumes!C8&lt;&gt;0,Volumes!C8,""),"")</f>
        <v>21.59174919128418</v>
      </c>
      <c r="F5" s="260">
        <f>IF(AND(Risk!$B$7&lt;&gt;"",Risk!$B$7&lt;&gt;0),IF(Volumes!D8&lt;&gt;0,Volumes!D8,""),"")</f>
        <v>32.698898315429688</v>
      </c>
      <c r="G5" s="260">
        <f>IF(AND(Risk!$B$7&lt;&gt;"",Risk!$B$7&lt;&gt;0),IF(Volumes!E8&lt;&gt;0,Volumes!E8,""),"")</f>
        <v>44.630489349365234</v>
      </c>
      <c r="H5" s="260">
        <f>IF(AND(Risk!$B$7&lt;&gt;"",Risk!$B$7&lt;&gt;0),IF(Volumes!C10&lt;&gt;0,Volumes!C10,""),"")</f>
        <v>1.4804529491811991E-3</v>
      </c>
      <c r="I5" s="260">
        <f>IF(AND(Risk!$B$7&lt;&gt;"",Risk!$B$7&lt;&gt;0),IF(Volumes!D10&lt;&gt;0,Volumes!D10,""),"")</f>
        <v>2.9675750993192196E-3</v>
      </c>
      <c r="J5" s="260">
        <f>IF(AND(Risk!$B$7&lt;&gt;"",Risk!$B$7&lt;&gt;0),IF(Volumes!E10&lt;&gt;0,Volumes!E10,""),"")</f>
        <v>4.6297512017190456E-3</v>
      </c>
      <c r="K5" s="261">
        <f>IF(Risk!B7&lt;&gt;"",Risk!B7,"")</f>
        <v>4.1125699877738953E-2</v>
      </c>
      <c r="L5" s="262"/>
      <c r="M5" s="311"/>
      <c r="N5" s="314"/>
      <c r="O5" s="317"/>
      <c r="P5" s="317"/>
      <c r="Q5" s="256"/>
      <c r="R5" s="256"/>
      <c r="S5" s="256"/>
    </row>
    <row r="6" spans="1:19" x14ac:dyDescent="0.3">
      <c r="A6" s="256"/>
      <c r="B6" s="327"/>
      <c r="C6" s="318"/>
      <c r="D6" s="259" t="s">
        <v>12</v>
      </c>
      <c r="E6" s="260" t="str">
        <f>IF(AND(Risk!$B$5&lt;&gt;"",Risk!$B$5&lt;&gt;0),IF(Volumes!C3&lt;&gt;0,Volumes!C3,""),"")</f>
        <v/>
      </c>
      <c r="F6" s="260" t="str">
        <f>IF(AND(Risk!$B$5&lt;&gt;"",Risk!$B$5&lt;&gt;0),IF(Volumes!D3&lt;&gt;0,Volumes!D3,""),"")</f>
        <v/>
      </c>
      <c r="G6" s="260" t="str">
        <f>IF(AND(Risk!$B$5&lt;&gt;"",Risk!$B$5&lt;&gt;0),IF(Volumes!E3&lt;&gt;0,Volumes!E3,""),"")</f>
        <v/>
      </c>
      <c r="H6" s="260" t="str">
        <f>IF(AND(Risk!$B$5&lt;&gt;"",Risk!$B$5&lt;&gt;0),IF(Volumes!C4&lt;&gt;0,Volumes!C4,""),"")</f>
        <v/>
      </c>
      <c r="I6" s="260" t="str">
        <f>IF(AND(Risk!$B$5&lt;&gt;"",Risk!$B$5&lt;&gt;0),IF(Volumes!D4&lt;&gt;0,Volumes!D4,""),"")</f>
        <v/>
      </c>
      <c r="J6" s="260" t="str">
        <f>IF(AND(Risk!$B$5&lt;&gt;"",Risk!$B$5&lt;&gt;0),IF(Volumes!E4&lt;&gt;0,Volumes!E4,""),"")</f>
        <v/>
      </c>
      <c r="K6" s="261">
        <f>IF(Risk!B5&lt;&gt;"",Risk!B5,"")</f>
        <v>0</v>
      </c>
      <c r="L6" s="262"/>
      <c r="M6" s="312"/>
      <c r="N6" s="315"/>
      <c r="O6" s="318"/>
      <c r="P6" s="318"/>
      <c r="Q6" s="256"/>
      <c r="R6" s="256"/>
      <c r="S6" s="256"/>
    </row>
    <row r="7" spans="1:19" x14ac:dyDescent="0.3">
      <c r="A7" s="256"/>
      <c r="B7" s="328"/>
      <c r="C7" s="319"/>
      <c r="D7" s="259" t="s">
        <v>93</v>
      </c>
      <c r="E7" s="260" t="str">
        <f>IF(AND(Risk!$B$6&lt;&gt;"",Risk!$B$6&lt;&gt;0),IF(Volumes!C6&lt;&gt;0,Volumes!C6,""),"")</f>
        <v/>
      </c>
      <c r="F7" s="260" t="str">
        <f>IF(AND(Risk!$B$6&lt;&gt;"",Risk!$B$6&lt;&gt;0),IF(Volumes!D6&lt;&gt;0,Volumes!D6,""),"")</f>
        <v/>
      </c>
      <c r="G7" s="260" t="str">
        <f>IF(AND(Risk!$B$6&lt;&gt;"",Risk!$B$6&lt;&gt;0),IF(Volumes!E6&lt;&gt;0,Volumes!E6,""),"")</f>
        <v/>
      </c>
      <c r="H7" s="260" t="str">
        <f>IF(AND(Risk!$B$6&lt;&gt;"",Risk!$B$6&lt;&gt;0),IF(Volumes!C5&lt;&gt;0,Volumes!C5,""),"")</f>
        <v/>
      </c>
      <c r="I7" s="260" t="str">
        <f>IF(AND(Risk!$B$6&lt;&gt;"",Risk!$B$6&lt;&gt;0),IF(Volumes!D5&lt;&gt;0,Volumes!D5,""),"")</f>
        <v/>
      </c>
      <c r="J7" s="260" t="str">
        <f>IF(AND(Risk!$B$6&lt;&gt;"",Risk!$B$6&lt;&gt;0),IF(Volumes!E5&lt;&gt;0,Volumes!E5,""),"")</f>
        <v/>
      </c>
      <c r="K7" s="261">
        <f>IF(Risk!B6&lt;&gt;"",Risk!B6,"")</f>
        <v>0</v>
      </c>
      <c r="L7" s="262"/>
      <c r="M7" s="313"/>
      <c r="N7" s="316"/>
      <c r="O7" s="319"/>
      <c r="P7" s="319"/>
      <c r="Q7" s="256"/>
      <c r="R7" s="256"/>
      <c r="S7" s="256"/>
    </row>
    <row r="8" spans="1:19" x14ac:dyDescent="0.3">
      <c r="A8" s="256"/>
      <c r="B8" s="256"/>
      <c r="C8" s="256"/>
      <c r="D8" s="256"/>
      <c r="E8" s="256"/>
      <c r="F8" s="256"/>
      <c r="G8" s="256"/>
      <c r="H8" s="256"/>
      <c r="I8" s="256"/>
      <c r="J8" s="256"/>
      <c r="K8" s="256"/>
      <c r="L8" s="256"/>
      <c r="M8" s="256"/>
      <c r="N8" s="256"/>
      <c r="O8" s="256"/>
      <c r="P8" s="256"/>
      <c r="Q8" s="256"/>
      <c r="R8" s="256"/>
      <c r="S8" s="256"/>
    </row>
    <row r="9" spans="1:19" ht="21" customHeight="1" x14ac:dyDescent="0.3">
      <c r="A9" s="256"/>
      <c r="B9" s="268" t="s">
        <v>404</v>
      </c>
      <c r="C9" s="263"/>
      <c r="D9" s="263"/>
      <c r="E9" s="263"/>
      <c r="F9" s="263"/>
      <c r="G9" s="264" t="str">
        <f>IF(Risk!B2&lt;&gt;"",CONCATENATE("(",ROUND(Risk!B2,2),")"),"")</f>
        <v>(0.04)</v>
      </c>
      <c r="H9" s="263"/>
      <c r="I9" s="263"/>
      <c r="J9" s="265" t="s">
        <v>405</v>
      </c>
      <c r="K9" s="267">
        <f>K5+K6+K7</f>
        <v>4.1125699877738953E-2</v>
      </c>
      <c r="L9" s="256"/>
      <c r="M9" s="256"/>
      <c r="N9" s="256"/>
      <c r="O9" s="256"/>
      <c r="P9" s="256"/>
      <c r="Q9" s="256"/>
      <c r="R9" s="256"/>
      <c r="S9" s="256"/>
    </row>
    <row r="10" spans="1:19" ht="17.25" customHeight="1" x14ac:dyDescent="0.3">
      <c r="A10" s="256"/>
      <c r="B10" s="256"/>
      <c r="C10" s="256"/>
      <c r="D10" s="256"/>
      <c r="E10" s="256"/>
      <c r="F10" s="256"/>
      <c r="G10" s="256"/>
      <c r="H10" s="256"/>
      <c r="I10" s="256"/>
      <c r="J10" s="256"/>
      <c r="K10" s="256"/>
      <c r="L10" s="256"/>
      <c r="M10" s="256"/>
      <c r="N10" s="256"/>
      <c r="O10" s="256"/>
      <c r="P10" s="256"/>
      <c r="Q10" s="256"/>
      <c r="R10" s="256"/>
      <c r="S10" s="256"/>
    </row>
    <row r="11" spans="1:19" x14ac:dyDescent="0.3">
      <c r="A11" s="256"/>
      <c r="B11" s="256"/>
      <c r="C11" s="256"/>
      <c r="D11" s="256"/>
      <c r="E11" s="256"/>
      <c r="F11" s="256"/>
      <c r="G11" s="256"/>
      <c r="H11" s="256"/>
      <c r="I11" s="256"/>
      <c r="J11" s="256"/>
      <c r="K11" s="256"/>
      <c r="L11" s="256"/>
      <c r="M11" s="256"/>
      <c r="N11" s="256"/>
      <c r="O11" s="256"/>
      <c r="P11" s="256"/>
      <c r="Q11" s="256"/>
      <c r="R11" s="256"/>
      <c r="S11" s="256"/>
    </row>
    <row r="12" spans="1:19" ht="15" thickBot="1" x14ac:dyDescent="0.35">
      <c r="A12" s="256"/>
      <c r="B12" s="256" t="s">
        <v>87</v>
      </c>
      <c r="C12" s="256"/>
      <c r="D12" s="256"/>
      <c r="E12" s="256"/>
      <c r="F12" s="256"/>
      <c r="G12" s="256"/>
      <c r="H12" s="256"/>
      <c r="I12" s="256"/>
      <c r="J12" s="256"/>
      <c r="K12" s="256"/>
      <c r="L12" s="256"/>
      <c r="M12" s="256"/>
      <c r="N12" s="256"/>
      <c r="O12" s="256"/>
      <c r="P12" s="256"/>
      <c r="Q12" s="256"/>
      <c r="R12" s="256"/>
      <c r="S12" s="256"/>
    </row>
    <row r="13" spans="1:19" x14ac:dyDescent="0.3">
      <c r="A13" s="256"/>
      <c r="B13" s="329" t="s">
        <v>94</v>
      </c>
      <c r="C13" s="330"/>
      <c r="D13" s="331"/>
      <c r="E13" s="256"/>
      <c r="F13" s="256"/>
      <c r="G13" s="256"/>
      <c r="H13" s="256"/>
      <c r="I13" s="256"/>
      <c r="J13" s="256"/>
      <c r="K13" s="256"/>
      <c r="L13" s="256"/>
      <c r="M13" s="256"/>
      <c r="N13" s="256"/>
      <c r="O13" s="256"/>
      <c r="P13" s="256"/>
      <c r="Q13" s="256"/>
      <c r="R13" s="256"/>
      <c r="S13" s="256"/>
    </row>
    <row r="14" spans="1:19" x14ac:dyDescent="0.3">
      <c r="A14" s="256"/>
      <c r="B14" s="320" t="s">
        <v>89</v>
      </c>
      <c r="C14" s="321"/>
      <c r="D14" s="322"/>
      <c r="E14" s="256"/>
      <c r="F14" s="256"/>
      <c r="G14" s="256"/>
      <c r="H14" s="256"/>
      <c r="I14" s="256"/>
      <c r="J14" s="256"/>
      <c r="K14" s="256"/>
      <c r="L14" s="256"/>
      <c r="M14" s="256"/>
      <c r="N14" s="256"/>
      <c r="O14" s="256"/>
      <c r="P14" s="256"/>
      <c r="Q14" s="256"/>
      <c r="R14" s="256"/>
      <c r="S14" s="256"/>
    </row>
    <row r="15" spans="1:19" ht="15" thickBot="1" x14ac:dyDescent="0.35">
      <c r="A15" s="256"/>
      <c r="B15" s="323" t="s">
        <v>92</v>
      </c>
      <c r="C15" s="324"/>
      <c r="D15" s="325"/>
      <c r="E15" s="256"/>
      <c r="F15" s="256"/>
      <c r="G15" s="256"/>
      <c r="H15" s="256"/>
      <c r="I15" s="256"/>
      <c r="J15" s="256"/>
      <c r="K15" s="256"/>
      <c r="L15" s="256"/>
      <c r="M15" s="256"/>
      <c r="N15" s="256"/>
      <c r="O15" s="256"/>
      <c r="P15" s="256"/>
      <c r="Q15" s="256"/>
      <c r="R15" s="256"/>
      <c r="S15" s="256"/>
    </row>
    <row r="16" spans="1:19" x14ac:dyDescent="0.3">
      <c r="A16" s="256"/>
      <c r="B16" s="256"/>
      <c r="C16" s="256"/>
      <c r="D16" s="256"/>
      <c r="E16" s="256"/>
      <c r="F16" s="256"/>
      <c r="G16" s="256"/>
      <c r="H16" s="256"/>
      <c r="I16" s="256"/>
      <c r="J16" s="256"/>
      <c r="K16" s="256"/>
      <c r="L16" s="256"/>
      <c r="M16" s="256"/>
      <c r="N16" s="256"/>
      <c r="O16" s="256"/>
      <c r="P16" s="256"/>
      <c r="Q16" s="256"/>
      <c r="R16" s="256"/>
      <c r="S16" s="256"/>
    </row>
    <row r="17" spans="1:19" x14ac:dyDescent="0.3">
      <c r="A17" s="256"/>
      <c r="B17" s="256"/>
      <c r="C17" s="256"/>
      <c r="D17" s="256"/>
      <c r="E17" s="256"/>
      <c r="F17" s="256"/>
      <c r="G17" s="256"/>
      <c r="H17" s="256"/>
      <c r="I17" s="256"/>
      <c r="J17" s="256"/>
      <c r="K17" s="256"/>
      <c r="L17" s="256"/>
      <c r="M17" s="256"/>
      <c r="N17" s="256"/>
      <c r="O17" s="256"/>
      <c r="P17" s="256"/>
      <c r="Q17" s="256"/>
      <c r="R17" s="256"/>
      <c r="S17" s="256"/>
    </row>
    <row r="18" spans="1:19" x14ac:dyDescent="0.3">
      <c r="A18" s="256"/>
      <c r="B18" s="256"/>
      <c r="C18" s="256"/>
      <c r="D18" s="256"/>
      <c r="E18" s="256"/>
      <c r="F18" s="256"/>
      <c r="G18" s="256"/>
      <c r="H18" s="256"/>
      <c r="I18" s="256"/>
      <c r="J18" s="256"/>
      <c r="K18" s="256"/>
      <c r="L18" s="256"/>
      <c r="M18" s="256"/>
      <c r="N18" s="256"/>
      <c r="O18" s="256"/>
      <c r="P18" s="256"/>
      <c r="Q18" s="256"/>
      <c r="R18" s="256"/>
      <c r="S18" s="256"/>
    </row>
    <row r="19" spans="1:19" x14ac:dyDescent="0.3">
      <c r="A19" s="256"/>
      <c r="B19" s="256"/>
      <c r="C19" s="256"/>
      <c r="D19" s="256"/>
      <c r="E19" s="256"/>
      <c r="F19" s="256"/>
      <c r="G19" s="256"/>
      <c r="H19" s="256"/>
      <c r="I19" s="256"/>
      <c r="J19" s="256"/>
      <c r="K19" s="256"/>
      <c r="L19" s="256"/>
      <c r="M19" s="256"/>
      <c r="N19" s="256"/>
      <c r="O19" s="256"/>
      <c r="P19" s="256"/>
      <c r="Q19" s="256"/>
      <c r="R19" s="256"/>
      <c r="S19" s="256"/>
    </row>
    <row r="20" spans="1:19" x14ac:dyDescent="0.3">
      <c r="A20" s="256"/>
      <c r="B20" s="256"/>
      <c r="C20" s="256"/>
      <c r="D20" s="256"/>
      <c r="E20" s="256"/>
      <c r="F20" s="256"/>
      <c r="G20" s="256"/>
      <c r="H20" s="256"/>
      <c r="I20" s="256"/>
      <c r="J20" s="256"/>
      <c r="K20" s="256"/>
      <c r="L20" s="256"/>
      <c r="M20" s="256"/>
      <c r="N20" s="256"/>
      <c r="O20" s="256"/>
      <c r="P20" s="256"/>
      <c r="Q20" s="256"/>
      <c r="R20" s="256"/>
      <c r="S20" s="256"/>
    </row>
    <row r="21" spans="1:19" x14ac:dyDescent="0.3">
      <c r="A21" s="256"/>
      <c r="B21" s="256"/>
      <c r="C21" s="256"/>
      <c r="D21" s="256"/>
      <c r="E21" s="256"/>
      <c r="F21" s="256"/>
      <c r="G21" s="256"/>
      <c r="H21" s="256"/>
      <c r="I21" s="256"/>
      <c r="J21" s="256"/>
      <c r="K21" s="256"/>
      <c r="L21" s="256"/>
      <c r="M21" s="256"/>
      <c r="N21" s="256"/>
      <c r="O21" s="256"/>
      <c r="P21" s="256"/>
      <c r="Q21" s="256"/>
      <c r="R21" s="256"/>
      <c r="S21" s="256"/>
    </row>
    <row r="22" spans="1:19" x14ac:dyDescent="0.3">
      <c r="A22" s="256"/>
      <c r="B22" s="256"/>
      <c r="C22" s="256"/>
      <c r="D22" s="256"/>
      <c r="E22" s="256"/>
      <c r="F22" s="256"/>
      <c r="G22" s="256"/>
      <c r="H22" s="256"/>
      <c r="I22" s="256"/>
      <c r="J22" s="256"/>
      <c r="K22" s="256"/>
      <c r="L22" s="256"/>
      <c r="M22" s="256"/>
      <c r="N22" s="256"/>
      <c r="O22" s="256"/>
      <c r="P22" s="256"/>
      <c r="Q22" s="256"/>
      <c r="R22" s="256"/>
      <c r="S22" s="256"/>
    </row>
    <row r="23" spans="1:19" x14ac:dyDescent="0.3">
      <c r="A23" s="256"/>
      <c r="B23" s="256"/>
      <c r="C23" s="256"/>
      <c r="D23" s="256"/>
      <c r="E23" s="256"/>
      <c r="F23" s="256"/>
      <c r="G23" s="256"/>
      <c r="H23" s="256"/>
      <c r="I23" s="256"/>
      <c r="J23" s="256"/>
      <c r="K23" s="256"/>
      <c r="L23" s="256"/>
      <c r="M23" s="256"/>
      <c r="N23" s="256"/>
      <c r="O23" s="256"/>
      <c r="P23" s="256"/>
      <c r="Q23" s="256"/>
      <c r="R23" s="256"/>
      <c r="S23" s="256"/>
    </row>
    <row r="24" spans="1:19" x14ac:dyDescent="0.3">
      <c r="A24" s="256"/>
      <c r="B24" s="256"/>
      <c r="C24" s="256"/>
      <c r="D24" s="256"/>
      <c r="E24" s="256"/>
      <c r="F24" s="256"/>
      <c r="G24" s="256"/>
      <c r="H24" s="256"/>
      <c r="I24" s="256"/>
      <c r="J24" s="256"/>
      <c r="K24" s="256"/>
      <c r="L24" s="256"/>
      <c r="M24" s="256"/>
      <c r="N24" s="256"/>
      <c r="O24" s="256"/>
      <c r="P24" s="256"/>
      <c r="Q24" s="256"/>
      <c r="R24" s="256"/>
      <c r="S24" s="256"/>
    </row>
    <row r="25" spans="1:19" x14ac:dyDescent="0.3">
      <c r="A25" s="256"/>
      <c r="B25" s="256"/>
      <c r="C25" s="256"/>
      <c r="D25" s="256"/>
      <c r="E25" s="256"/>
      <c r="F25" s="256"/>
      <c r="G25" s="256"/>
      <c r="H25" s="256"/>
      <c r="I25" s="256"/>
      <c r="J25" s="256"/>
      <c r="K25" s="256"/>
      <c r="L25" s="256"/>
      <c r="M25" s="256"/>
      <c r="N25" s="256"/>
      <c r="O25" s="256"/>
      <c r="P25" s="256"/>
      <c r="Q25" s="256"/>
      <c r="R25" s="256"/>
      <c r="S25" s="256"/>
    </row>
    <row r="26" spans="1:19" x14ac:dyDescent="0.3">
      <c r="A26" s="256"/>
      <c r="B26" s="256"/>
      <c r="C26" s="256"/>
      <c r="D26" s="256"/>
      <c r="E26" s="256"/>
      <c r="F26" s="256"/>
      <c r="G26" s="256"/>
      <c r="H26" s="256"/>
      <c r="I26" s="256"/>
      <c r="J26" s="256"/>
      <c r="K26" s="256"/>
      <c r="L26" s="256"/>
      <c r="M26" s="256"/>
      <c r="N26" s="256"/>
      <c r="O26" s="256"/>
      <c r="P26" s="256"/>
      <c r="Q26" s="256"/>
      <c r="R26" s="256"/>
      <c r="S26" s="256"/>
    </row>
    <row r="27" spans="1:19" x14ac:dyDescent="0.3">
      <c r="A27" s="256"/>
      <c r="B27" s="256"/>
      <c r="C27" s="256"/>
      <c r="D27" s="256"/>
      <c r="E27" s="256"/>
      <c r="F27" s="256"/>
      <c r="G27" s="256"/>
      <c r="H27" s="256"/>
      <c r="I27" s="256"/>
      <c r="J27" s="256"/>
      <c r="K27" s="256"/>
      <c r="L27" s="256"/>
      <c r="M27" s="256"/>
      <c r="N27" s="256"/>
      <c r="O27" s="256"/>
      <c r="P27" s="256"/>
      <c r="Q27" s="256"/>
      <c r="R27" s="256"/>
      <c r="S27" s="256"/>
    </row>
    <row r="28" spans="1:19" x14ac:dyDescent="0.3">
      <c r="A28" s="256"/>
      <c r="B28" s="256"/>
      <c r="C28" s="256"/>
      <c r="D28" s="256"/>
      <c r="E28" s="256"/>
      <c r="F28" s="256"/>
      <c r="G28" s="256"/>
      <c r="H28" s="256"/>
      <c r="I28" s="256"/>
      <c r="J28" s="256"/>
      <c r="K28" s="256"/>
      <c r="L28" s="256"/>
      <c r="M28" s="256"/>
      <c r="N28" s="256"/>
      <c r="O28" s="256"/>
      <c r="P28" s="256"/>
      <c r="Q28" s="256"/>
      <c r="R28" s="256"/>
      <c r="S28" s="256"/>
    </row>
    <row r="29" spans="1:19" x14ac:dyDescent="0.3">
      <c r="A29" s="256"/>
      <c r="B29" s="256"/>
      <c r="C29" s="256"/>
      <c r="D29" s="256"/>
      <c r="E29" s="256"/>
      <c r="F29" s="256"/>
      <c r="G29" s="256"/>
      <c r="H29" s="256"/>
      <c r="I29" s="256"/>
      <c r="J29" s="256"/>
      <c r="K29" s="256"/>
      <c r="L29" s="256"/>
      <c r="M29" s="256"/>
      <c r="N29" s="256"/>
      <c r="O29" s="256"/>
      <c r="P29" s="256"/>
      <c r="Q29" s="256"/>
      <c r="R29" s="256"/>
      <c r="S29" s="256"/>
    </row>
    <row r="30" spans="1:19" x14ac:dyDescent="0.3">
      <c r="A30" s="256"/>
      <c r="B30" s="256"/>
      <c r="C30" s="256"/>
      <c r="D30" s="256"/>
      <c r="E30" s="256"/>
      <c r="F30" s="256"/>
      <c r="G30" s="256"/>
      <c r="H30" s="256"/>
      <c r="I30" s="256"/>
      <c r="J30" s="256"/>
      <c r="K30" s="256"/>
      <c r="L30" s="256"/>
      <c r="M30" s="256"/>
      <c r="N30" s="256"/>
      <c r="O30" s="256"/>
      <c r="P30" s="256"/>
      <c r="Q30" s="256"/>
      <c r="R30" s="256"/>
      <c r="S30" s="256"/>
    </row>
    <row r="31" spans="1:19" x14ac:dyDescent="0.3">
      <c r="A31" s="256"/>
      <c r="B31" s="256"/>
      <c r="C31" s="256"/>
      <c r="D31" s="256"/>
      <c r="E31" s="256"/>
      <c r="F31" s="256"/>
      <c r="G31" s="256"/>
      <c r="H31" s="256"/>
      <c r="I31" s="256"/>
      <c r="J31" s="256"/>
      <c r="K31" s="256"/>
      <c r="L31" s="256"/>
      <c r="M31" s="256"/>
      <c r="N31" s="256"/>
      <c r="O31" s="256"/>
      <c r="P31" s="256"/>
      <c r="Q31" s="256"/>
      <c r="R31" s="256"/>
      <c r="S31" s="256"/>
    </row>
    <row r="32" spans="1:19" x14ac:dyDescent="0.3">
      <c r="A32" s="256"/>
      <c r="B32" s="256"/>
      <c r="C32" s="256"/>
      <c r="D32" s="256"/>
      <c r="E32" s="256"/>
      <c r="F32" s="256"/>
      <c r="G32" s="256"/>
      <c r="H32" s="256"/>
      <c r="I32" s="256"/>
      <c r="J32" s="256"/>
      <c r="K32" s="256"/>
      <c r="L32" s="256"/>
      <c r="M32" s="256"/>
      <c r="N32" s="256"/>
      <c r="O32" s="256"/>
      <c r="P32" s="256"/>
      <c r="Q32" s="256"/>
      <c r="R32" s="256"/>
      <c r="S32" s="256"/>
    </row>
    <row r="33" spans="1:19" x14ac:dyDescent="0.3">
      <c r="A33" s="256"/>
      <c r="B33" s="256"/>
      <c r="C33" s="256"/>
      <c r="D33" s="256"/>
      <c r="E33" s="256"/>
      <c r="F33" s="256"/>
      <c r="G33" s="256"/>
      <c r="H33" s="256"/>
      <c r="I33" s="256"/>
      <c r="J33" s="256"/>
      <c r="K33" s="256"/>
      <c r="L33" s="256"/>
      <c r="M33" s="256"/>
      <c r="N33" s="256"/>
      <c r="O33" s="256"/>
      <c r="P33" s="256"/>
      <c r="Q33" s="256"/>
      <c r="R33" s="256"/>
      <c r="S33" s="256"/>
    </row>
    <row r="34" spans="1:19" x14ac:dyDescent="0.3">
      <c r="A34" s="256"/>
      <c r="B34" s="256"/>
      <c r="C34" s="256"/>
      <c r="D34" s="256"/>
      <c r="E34" s="256"/>
      <c r="F34" s="256"/>
      <c r="G34" s="256"/>
      <c r="H34" s="256"/>
      <c r="I34" s="256"/>
      <c r="J34" s="256"/>
      <c r="K34" s="256"/>
      <c r="L34" s="256"/>
      <c r="M34" s="256"/>
      <c r="N34" s="256"/>
      <c r="O34" s="256"/>
      <c r="P34" s="256"/>
      <c r="Q34" s="256"/>
      <c r="R34" s="256"/>
      <c r="S34" s="256"/>
    </row>
    <row r="35" spans="1:19" x14ac:dyDescent="0.3">
      <c r="A35" s="256"/>
      <c r="B35" s="256"/>
      <c r="C35" s="256"/>
      <c r="D35" s="256"/>
      <c r="E35" s="256"/>
      <c r="F35" s="256"/>
      <c r="G35" s="256"/>
      <c r="H35" s="256"/>
      <c r="I35" s="256"/>
      <c r="J35" s="256"/>
      <c r="K35" s="256"/>
      <c r="L35" s="256"/>
      <c r="M35" s="256"/>
      <c r="N35" s="256"/>
      <c r="O35" s="256"/>
      <c r="P35" s="256"/>
      <c r="Q35" s="256"/>
      <c r="R35" s="256"/>
      <c r="S35" s="256"/>
    </row>
    <row r="36" spans="1:19" x14ac:dyDescent="0.3">
      <c r="A36" s="256"/>
      <c r="B36" s="256"/>
      <c r="C36" s="256"/>
      <c r="D36" s="256"/>
      <c r="E36" s="256"/>
      <c r="F36" s="256"/>
      <c r="G36" s="256"/>
      <c r="H36" s="256"/>
      <c r="I36" s="256"/>
      <c r="J36" s="256"/>
      <c r="K36" s="256"/>
      <c r="L36" s="256"/>
      <c r="M36" s="256"/>
      <c r="N36" s="256"/>
      <c r="O36" s="256"/>
      <c r="P36" s="256"/>
      <c r="Q36" s="256"/>
      <c r="R36" s="256"/>
      <c r="S36" s="256"/>
    </row>
    <row r="37" spans="1:19" x14ac:dyDescent="0.3">
      <c r="A37" s="256"/>
      <c r="B37" s="256"/>
      <c r="C37" s="256"/>
      <c r="D37" s="256"/>
      <c r="E37" s="256"/>
      <c r="F37" s="256"/>
      <c r="G37" s="256"/>
      <c r="H37" s="256"/>
      <c r="I37" s="256"/>
      <c r="J37" s="256"/>
      <c r="K37" s="256"/>
      <c r="L37" s="256"/>
      <c r="M37" s="256"/>
      <c r="N37" s="256"/>
      <c r="O37" s="256"/>
      <c r="P37" s="256"/>
      <c r="Q37" s="256"/>
      <c r="R37" s="256"/>
      <c r="S37" s="256"/>
    </row>
    <row r="38" spans="1:19" x14ac:dyDescent="0.3">
      <c r="A38" s="256"/>
      <c r="B38" s="256"/>
      <c r="C38" s="256"/>
      <c r="D38" s="256"/>
      <c r="E38" s="256"/>
      <c r="F38" s="256"/>
      <c r="G38" s="256"/>
      <c r="H38" s="256"/>
      <c r="I38" s="256"/>
      <c r="J38" s="256"/>
      <c r="K38" s="256"/>
      <c r="L38" s="256"/>
      <c r="M38" s="256"/>
      <c r="N38" s="256"/>
      <c r="O38" s="256"/>
      <c r="P38" s="256"/>
      <c r="Q38" s="256"/>
      <c r="R38" s="256"/>
      <c r="S38" s="256"/>
    </row>
    <row r="39" spans="1:19" x14ac:dyDescent="0.3">
      <c r="A39" s="256"/>
      <c r="B39" s="256"/>
      <c r="C39" s="256"/>
      <c r="D39" s="256"/>
      <c r="E39" s="256"/>
      <c r="F39" s="256"/>
      <c r="G39" s="256"/>
      <c r="H39" s="256"/>
      <c r="I39" s="256"/>
      <c r="J39" s="256"/>
      <c r="K39" s="256"/>
      <c r="L39" s="256"/>
      <c r="M39" s="256"/>
      <c r="N39" s="256"/>
      <c r="O39" s="256"/>
      <c r="P39" s="256"/>
      <c r="Q39" s="256"/>
      <c r="R39" s="256"/>
      <c r="S39" s="256"/>
    </row>
    <row r="40" spans="1:19" x14ac:dyDescent="0.3">
      <c r="A40" s="256"/>
      <c r="B40" s="256"/>
      <c r="C40" s="256"/>
      <c r="D40" s="256"/>
      <c r="E40" s="256"/>
      <c r="F40" s="256"/>
      <c r="G40" s="256"/>
      <c r="H40" s="256"/>
      <c r="I40" s="256"/>
      <c r="J40" s="256"/>
      <c r="K40" s="256"/>
      <c r="L40" s="256"/>
      <c r="M40" s="256"/>
      <c r="N40" s="256"/>
      <c r="O40" s="256"/>
      <c r="P40" s="256"/>
      <c r="Q40" s="256"/>
      <c r="R40" s="256"/>
      <c r="S40" s="256"/>
    </row>
    <row r="41" spans="1:19" x14ac:dyDescent="0.3">
      <c r="A41" s="256"/>
      <c r="B41" s="256"/>
      <c r="C41" s="256"/>
      <c r="D41" s="256"/>
      <c r="E41" s="256"/>
      <c r="F41" s="256"/>
      <c r="G41" s="256"/>
      <c r="H41" s="256"/>
      <c r="I41" s="256"/>
      <c r="J41" s="256"/>
      <c r="K41" s="256"/>
      <c r="L41" s="256"/>
      <c r="M41" s="256"/>
      <c r="N41" s="256"/>
      <c r="O41" s="256"/>
      <c r="P41" s="256"/>
      <c r="Q41" s="256"/>
      <c r="R41" s="256"/>
      <c r="S41" s="256"/>
    </row>
    <row r="42" spans="1:19" x14ac:dyDescent="0.3">
      <c r="A42" s="256"/>
      <c r="B42" s="256"/>
      <c r="C42" s="256"/>
      <c r="D42" s="256"/>
      <c r="E42" s="256"/>
      <c r="F42" s="256"/>
      <c r="G42" s="256"/>
      <c r="H42" s="256"/>
      <c r="I42" s="256"/>
      <c r="J42" s="256"/>
      <c r="K42" s="256"/>
      <c r="L42" s="256"/>
      <c r="M42" s="256"/>
      <c r="N42" s="256"/>
      <c r="O42" s="256"/>
      <c r="P42" s="256"/>
      <c r="Q42" s="256"/>
      <c r="R42" s="256"/>
      <c r="S42" s="256"/>
    </row>
    <row r="43" spans="1:19" x14ac:dyDescent="0.3">
      <c r="A43" s="256"/>
      <c r="B43" s="256"/>
      <c r="C43" s="256"/>
      <c r="D43" s="256"/>
      <c r="E43" s="256"/>
      <c r="F43" s="256"/>
      <c r="G43" s="256"/>
      <c r="H43" s="256"/>
      <c r="I43" s="256"/>
      <c r="J43" s="256"/>
      <c r="K43" s="256"/>
      <c r="L43" s="256"/>
      <c r="M43" s="256"/>
      <c r="N43" s="256"/>
      <c r="O43" s="256"/>
      <c r="P43" s="256"/>
      <c r="Q43" s="256"/>
      <c r="R43" s="256"/>
      <c r="S43" s="256"/>
    </row>
    <row r="44" spans="1:19" x14ac:dyDescent="0.3">
      <c r="A44" s="256"/>
      <c r="B44" s="256"/>
      <c r="C44" s="256"/>
      <c r="D44" s="256"/>
      <c r="E44" s="256"/>
      <c r="F44" s="256"/>
      <c r="G44" s="256"/>
      <c r="H44" s="256"/>
      <c r="I44" s="256"/>
      <c r="J44" s="256"/>
      <c r="K44" s="256"/>
      <c r="L44" s="256"/>
      <c r="M44" s="256"/>
      <c r="N44" s="256"/>
      <c r="O44" s="256"/>
      <c r="P44" s="256"/>
      <c r="Q44" s="256"/>
      <c r="R44" s="256"/>
      <c r="S44" s="256"/>
    </row>
    <row r="45" spans="1:19" x14ac:dyDescent="0.3">
      <c r="A45" s="256"/>
      <c r="B45" s="256"/>
      <c r="C45" s="256"/>
      <c r="D45" s="256"/>
      <c r="E45" s="256"/>
      <c r="F45" s="256"/>
      <c r="G45" s="256"/>
      <c r="H45" s="256"/>
      <c r="I45" s="256"/>
      <c r="J45" s="256"/>
      <c r="K45" s="256"/>
      <c r="L45" s="256"/>
      <c r="M45" s="256"/>
      <c r="N45" s="256"/>
      <c r="O45" s="256"/>
      <c r="P45" s="256"/>
      <c r="Q45" s="256"/>
      <c r="R45" s="256"/>
      <c r="S45" s="256"/>
    </row>
    <row r="46" spans="1:19" x14ac:dyDescent="0.3">
      <c r="A46" s="256"/>
      <c r="B46" s="256"/>
      <c r="C46" s="256"/>
      <c r="D46" s="256"/>
      <c r="E46" s="256"/>
      <c r="F46" s="256"/>
      <c r="G46" s="256"/>
      <c r="H46" s="256"/>
      <c r="I46" s="256"/>
      <c r="J46" s="256"/>
      <c r="K46" s="256"/>
      <c r="L46" s="256"/>
      <c r="M46" s="256"/>
      <c r="N46" s="256"/>
      <c r="O46" s="256"/>
      <c r="P46" s="256"/>
      <c r="Q46" s="256"/>
      <c r="R46" s="256"/>
      <c r="S46" s="256"/>
    </row>
    <row r="47" spans="1:19" x14ac:dyDescent="0.3">
      <c r="A47" s="256"/>
      <c r="B47" s="256"/>
      <c r="C47" s="256"/>
      <c r="D47" s="256"/>
      <c r="E47" s="256"/>
      <c r="F47" s="256"/>
      <c r="G47" s="256"/>
      <c r="H47" s="256"/>
      <c r="I47" s="256"/>
      <c r="J47" s="256"/>
      <c r="K47" s="256"/>
      <c r="L47" s="256"/>
      <c r="M47" s="256"/>
      <c r="N47" s="256"/>
      <c r="O47" s="256"/>
      <c r="P47" s="256"/>
      <c r="Q47" s="256"/>
      <c r="R47" s="256"/>
      <c r="S47" s="256"/>
    </row>
    <row r="48" spans="1:19" x14ac:dyDescent="0.3">
      <c r="A48" s="256"/>
      <c r="B48" s="256"/>
      <c r="C48" s="256"/>
      <c r="D48" s="256"/>
      <c r="E48" s="256"/>
      <c r="F48" s="256"/>
      <c r="G48" s="256"/>
      <c r="H48" s="256"/>
      <c r="I48" s="256"/>
      <c r="J48" s="256"/>
      <c r="K48" s="256"/>
      <c r="L48" s="256"/>
      <c r="M48" s="256"/>
      <c r="N48" s="256"/>
      <c r="O48" s="256"/>
      <c r="P48" s="256"/>
      <c r="Q48" s="256"/>
      <c r="R48" s="256"/>
      <c r="S48" s="256"/>
    </row>
    <row r="49" spans="1:19" x14ac:dyDescent="0.3">
      <c r="A49" s="256"/>
      <c r="B49" s="256"/>
      <c r="C49" s="256"/>
      <c r="D49" s="256"/>
      <c r="E49" s="256"/>
      <c r="F49" s="256"/>
      <c r="G49" s="256"/>
      <c r="H49" s="256"/>
      <c r="I49" s="256"/>
      <c r="J49" s="256"/>
      <c r="K49" s="256"/>
      <c r="L49" s="256"/>
      <c r="M49" s="256"/>
      <c r="N49" s="256"/>
      <c r="O49" s="256"/>
      <c r="P49" s="256"/>
      <c r="Q49" s="256"/>
      <c r="R49" s="256"/>
      <c r="S49" s="256"/>
    </row>
    <row r="50" spans="1:19" x14ac:dyDescent="0.3">
      <c r="A50" s="256"/>
      <c r="B50" s="256"/>
      <c r="C50" s="256"/>
      <c r="D50" s="256"/>
      <c r="E50" s="256"/>
      <c r="F50" s="256"/>
      <c r="G50" s="256"/>
      <c r="H50" s="256"/>
      <c r="I50" s="256"/>
      <c r="J50" s="256"/>
      <c r="K50" s="256"/>
      <c r="L50" s="256"/>
      <c r="M50" s="256"/>
      <c r="N50" s="256"/>
      <c r="O50" s="256"/>
      <c r="P50" s="256"/>
      <c r="Q50" s="256"/>
      <c r="R50" s="256"/>
      <c r="S50" s="256"/>
    </row>
    <row r="51" spans="1:19" x14ac:dyDescent="0.3">
      <c r="A51" s="256"/>
      <c r="B51" s="256"/>
      <c r="C51" s="256"/>
      <c r="D51" s="256"/>
      <c r="E51" s="256"/>
      <c r="F51" s="256"/>
      <c r="G51" s="256"/>
      <c r="H51" s="256"/>
      <c r="I51" s="256"/>
      <c r="J51" s="256"/>
      <c r="K51" s="256"/>
      <c r="L51" s="256"/>
      <c r="M51" s="256"/>
      <c r="N51" s="256"/>
      <c r="O51" s="256"/>
      <c r="P51" s="256"/>
      <c r="Q51" s="256"/>
      <c r="R51" s="256"/>
      <c r="S51" s="256"/>
    </row>
    <row r="52" spans="1:19" x14ac:dyDescent="0.3">
      <c r="A52" s="256"/>
      <c r="B52" s="256"/>
      <c r="C52" s="256"/>
      <c r="D52" s="256"/>
      <c r="E52" s="256"/>
      <c r="F52" s="256"/>
      <c r="G52" s="256"/>
      <c r="H52" s="256"/>
      <c r="I52" s="256"/>
      <c r="J52" s="256"/>
      <c r="K52" s="256"/>
      <c r="L52" s="256"/>
      <c r="M52" s="256"/>
      <c r="N52" s="256"/>
      <c r="O52" s="256"/>
      <c r="P52" s="256"/>
      <c r="Q52" s="256"/>
      <c r="R52" s="256"/>
      <c r="S52" s="256"/>
    </row>
    <row r="53" spans="1:19" x14ac:dyDescent="0.3">
      <c r="A53" s="256"/>
      <c r="B53" s="256"/>
      <c r="C53" s="256"/>
      <c r="D53" s="256"/>
      <c r="E53" s="256"/>
      <c r="F53" s="256"/>
      <c r="G53" s="256"/>
      <c r="H53" s="256"/>
      <c r="I53" s="256"/>
      <c r="J53" s="256"/>
      <c r="K53" s="256"/>
      <c r="L53" s="256"/>
      <c r="M53" s="256"/>
      <c r="N53" s="256"/>
      <c r="O53" s="256"/>
      <c r="P53" s="256"/>
      <c r="Q53" s="256"/>
      <c r="R53" s="256"/>
      <c r="S53" s="256"/>
    </row>
    <row r="54" spans="1:19" x14ac:dyDescent="0.3">
      <c r="A54" s="256"/>
      <c r="B54" s="256"/>
      <c r="C54" s="256"/>
      <c r="D54" s="256"/>
      <c r="E54" s="256"/>
      <c r="F54" s="256"/>
      <c r="G54" s="256"/>
      <c r="H54" s="256"/>
      <c r="I54" s="256"/>
      <c r="J54" s="256"/>
      <c r="K54" s="256"/>
      <c r="L54" s="256"/>
      <c r="M54" s="256"/>
      <c r="N54" s="256"/>
      <c r="O54" s="256"/>
      <c r="P54" s="256"/>
      <c r="Q54" s="256"/>
      <c r="R54" s="256"/>
      <c r="S54" s="256"/>
    </row>
    <row r="55" spans="1:19" x14ac:dyDescent="0.3">
      <c r="A55" s="256"/>
      <c r="B55" s="256"/>
      <c r="C55" s="256"/>
      <c r="D55" s="256"/>
      <c r="E55" s="256"/>
      <c r="F55" s="256"/>
      <c r="G55" s="256"/>
      <c r="H55" s="256"/>
      <c r="I55" s="256"/>
      <c r="J55" s="256"/>
      <c r="K55" s="256"/>
      <c r="L55" s="256"/>
      <c r="M55" s="256"/>
      <c r="N55" s="256"/>
      <c r="O55" s="256"/>
      <c r="P55" s="256"/>
      <c r="Q55" s="256"/>
      <c r="R55" s="256"/>
      <c r="S55" s="256"/>
    </row>
    <row r="56" spans="1:19" x14ac:dyDescent="0.3">
      <c r="A56" s="256"/>
      <c r="B56" s="256"/>
      <c r="C56" s="256"/>
      <c r="D56" s="256"/>
      <c r="E56" s="256"/>
      <c r="F56" s="256"/>
      <c r="G56" s="256"/>
      <c r="H56" s="256"/>
      <c r="I56" s="256"/>
      <c r="J56" s="256"/>
      <c r="K56" s="256"/>
      <c r="L56" s="256"/>
      <c r="M56" s="256"/>
      <c r="N56" s="256"/>
      <c r="O56" s="256"/>
      <c r="P56" s="256"/>
      <c r="Q56" s="256"/>
      <c r="R56" s="256"/>
      <c r="S56" s="256"/>
    </row>
    <row r="57" spans="1:19" x14ac:dyDescent="0.3">
      <c r="A57" s="256"/>
      <c r="B57" s="256"/>
      <c r="C57" s="256"/>
      <c r="D57" s="256"/>
      <c r="E57" s="256"/>
      <c r="F57" s="256"/>
      <c r="G57" s="256"/>
      <c r="H57" s="256"/>
      <c r="I57" s="256"/>
      <c r="J57" s="256"/>
      <c r="K57" s="256"/>
      <c r="L57" s="256"/>
      <c r="M57" s="256"/>
      <c r="N57" s="256"/>
      <c r="O57" s="256"/>
      <c r="P57" s="256"/>
      <c r="Q57" s="256"/>
      <c r="R57" s="256"/>
      <c r="S57" s="256"/>
    </row>
    <row r="58" spans="1:19" x14ac:dyDescent="0.3">
      <c r="A58" s="256"/>
      <c r="B58" s="256"/>
      <c r="C58" s="256"/>
      <c r="D58" s="256"/>
      <c r="E58" s="256"/>
      <c r="F58" s="256"/>
      <c r="G58" s="256"/>
      <c r="H58" s="256"/>
      <c r="I58" s="256"/>
      <c r="J58" s="256"/>
      <c r="K58" s="256"/>
      <c r="L58" s="256"/>
      <c r="M58" s="256"/>
      <c r="N58" s="256"/>
      <c r="O58" s="256"/>
      <c r="P58" s="256"/>
      <c r="Q58" s="256"/>
      <c r="R58" s="256"/>
      <c r="S58" s="256"/>
    </row>
    <row r="59" spans="1:19" x14ac:dyDescent="0.3">
      <c r="A59" s="256"/>
      <c r="B59" s="256"/>
      <c r="C59" s="256"/>
      <c r="D59" s="256"/>
      <c r="E59" s="256"/>
      <c r="F59" s="256"/>
      <c r="G59" s="256"/>
      <c r="H59" s="256"/>
      <c r="I59" s="256"/>
      <c r="J59" s="256"/>
      <c r="K59" s="256"/>
      <c r="L59" s="256"/>
      <c r="M59" s="256"/>
      <c r="N59" s="256"/>
      <c r="O59" s="256"/>
      <c r="P59" s="256"/>
      <c r="Q59" s="256"/>
      <c r="R59" s="256"/>
      <c r="S59" s="256"/>
    </row>
    <row r="60" spans="1:19" x14ac:dyDescent="0.3">
      <c r="A60" s="256"/>
      <c r="B60" s="256"/>
      <c r="C60" s="256"/>
      <c r="D60" s="256"/>
      <c r="E60" s="256"/>
      <c r="F60" s="256"/>
      <c r="G60" s="256"/>
      <c r="H60" s="256"/>
      <c r="I60" s="256"/>
      <c r="J60" s="256"/>
      <c r="K60" s="256"/>
      <c r="L60" s="256"/>
      <c r="M60" s="256"/>
      <c r="N60" s="256"/>
      <c r="O60" s="256"/>
      <c r="P60" s="256"/>
      <c r="Q60" s="256"/>
      <c r="R60" s="256"/>
      <c r="S60" s="256"/>
    </row>
    <row r="61" spans="1:19" x14ac:dyDescent="0.3">
      <c r="A61" s="256"/>
      <c r="B61" s="256"/>
      <c r="C61" s="256"/>
      <c r="D61" s="256"/>
      <c r="E61" s="256"/>
      <c r="F61" s="256"/>
      <c r="G61" s="256"/>
      <c r="H61" s="256"/>
      <c r="I61" s="256"/>
      <c r="J61" s="256"/>
      <c r="K61" s="256"/>
      <c r="L61" s="256"/>
      <c r="M61" s="256"/>
      <c r="N61" s="256"/>
      <c r="O61" s="256"/>
      <c r="P61" s="256"/>
      <c r="Q61" s="256"/>
      <c r="R61" s="256"/>
      <c r="S61" s="256"/>
    </row>
    <row r="62" spans="1:19" x14ac:dyDescent="0.3">
      <c r="A62" s="256"/>
      <c r="B62" s="256"/>
      <c r="C62" s="256"/>
      <c r="D62" s="256"/>
      <c r="E62" s="256"/>
      <c r="F62" s="256"/>
      <c r="G62" s="256"/>
      <c r="H62" s="256"/>
      <c r="I62" s="256"/>
      <c r="J62" s="256"/>
      <c r="K62" s="256"/>
      <c r="L62" s="256"/>
      <c r="M62" s="256"/>
      <c r="N62" s="256"/>
      <c r="O62" s="256"/>
      <c r="P62" s="256"/>
      <c r="Q62" s="256"/>
      <c r="R62" s="256"/>
      <c r="S62" s="256"/>
    </row>
    <row r="63" spans="1:19" x14ac:dyDescent="0.3">
      <c r="A63" s="256"/>
      <c r="B63" s="256"/>
      <c r="C63" s="256"/>
      <c r="D63" s="256"/>
      <c r="E63" s="256"/>
      <c r="F63" s="256"/>
      <c r="G63" s="256"/>
      <c r="H63" s="256"/>
      <c r="I63" s="256"/>
      <c r="J63" s="256"/>
      <c r="K63" s="256"/>
      <c r="L63" s="256"/>
      <c r="M63" s="256"/>
      <c r="N63" s="256"/>
      <c r="O63" s="256"/>
      <c r="P63" s="256"/>
      <c r="Q63" s="256"/>
      <c r="R63" s="256"/>
      <c r="S63" s="256"/>
    </row>
    <row r="64" spans="1:19" x14ac:dyDescent="0.3">
      <c r="A64" s="256"/>
      <c r="B64" s="256"/>
      <c r="C64" s="256"/>
      <c r="D64" s="256"/>
      <c r="E64" s="256"/>
      <c r="F64" s="256"/>
      <c r="G64" s="256"/>
      <c r="H64" s="256"/>
      <c r="I64" s="256"/>
      <c r="J64" s="256"/>
      <c r="K64" s="256"/>
      <c r="L64" s="256"/>
      <c r="M64" s="256"/>
      <c r="N64" s="256"/>
      <c r="O64" s="256"/>
      <c r="P64" s="256"/>
      <c r="Q64" s="256"/>
      <c r="R64" s="256"/>
      <c r="S64" s="256"/>
    </row>
    <row r="65" spans="1:19" x14ac:dyDescent="0.3">
      <c r="A65" s="256"/>
      <c r="B65" s="256"/>
      <c r="C65" s="256"/>
      <c r="D65" s="256"/>
      <c r="E65" s="256"/>
      <c r="F65" s="256"/>
      <c r="G65" s="256"/>
      <c r="H65" s="256"/>
      <c r="I65" s="256"/>
      <c r="J65" s="256"/>
      <c r="K65" s="256"/>
      <c r="L65" s="256"/>
      <c r="M65" s="256"/>
      <c r="N65" s="256"/>
      <c r="O65" s="256"/>
      <c r="P65" s="256"/>
      <c r="Q65" s="256"/>
      <c r="R65" s="256"/>
      <c r="S65" s="256"/>
    </row>
    <row r="66" spans="1:19" x14ac:dyDescent="0.3">
      <c r="A66" s="256"/>
      <c r="B66" s="256"/>
      <c r="C66" s="256"/>
      <c r="D66" s="256"/>
      <c r="E66" s="256"/>
      <c r="F66" s="256"/>
      <c r="G66" s="256"/>
      <c r="H66" s="256"/>
      <c r="I66" s="256"/>
      <c r="J66" s="256"/>
      <c r="K66" s="256"/>
      <c r="L66" s="256"/>
      <c r="M66" s="256"/>
      <c r="N66" s="256"/>
      <c r="O66" s="256"/>
      <c r="P66" s="256"/>
      <c r="Q66" s="256"/>
      <c r="R66" s="256"/>
      <c r="S66" s="256"/>
    </row>
    <row r="67" spans="1:19" x14ac:dyDescent="0.3">
      <c r="A67" s="256"/>
      <c r="B67" s="256"/>
      <c r="C67" s="256"/>
      <c r="D67" s="256"/>
      <c r="E67" s="256"/>
      <c r="F67" s="256"/>
      <c r="G67" s="256"/>
      <c r="H67" s="256"/>
      <c r="I67" s="256"/>
      <c r="J67" s="256"/>
      <c r="K67" s="256"/>
      <c r="L67" s="256"/>
      <c r="M67" s="256"/>
      <c r="N67" s="256"/>
      <c r="O67" s="256"/>
      <c r="P67" s="256"/>
      <c r="Q67" s="256"/>
      <c r="R67" s="256"/>
      <c r="S67" s="256"/>
    </row>
    <row r="68" spans="1:19" x14ac:dyDescent="0.3">
      <c r="A68" s="256"/>
      <c r="B68" s="256"/>
      <c r="C68" s="256"/>
      <c r="D68" s="256"/>
      <c r="E68" s="256"/>
      <c r="F68" s="256"/>
      <c r="G68" s="256"/>
      <c r="H68" s="256"/>
      <c r="I68" s="256"/>
      <c r="J68" s="256"/>
      <c r="K68" s="256"/>
      <c r="L68" s="256"/>
      <c r="M68" s="256"/>
      <c r="N68" s="256"/>
      <c r="O68" s="256"/>
      <c r="P68" s="256"/>
      <c r="Q68" s="256"/>
      <c r="R68" s="256"/>
      <c r="S68" s="256"/>
    </row>
    <row r="69" spans="1:19" x14ac:dyDescent="0.3">
      <c r="A69" s="256"/>
      <c r="B69" s="256"/>
      <c r="C69" s="256"/>
      <c r="D69" s="256"/>
      <c r="E69" s="256"/>
      <c r="F69" s="256"/>
      <c r="G69" s="256"/>
      <c r="H69" s="256"/>
      <c r="I69" s="256"/>
      <c r="J69" s="256"/>
      <c r="K69" s="256"/>
      <c r="L69" s="256"/>
      <c r="M69" s="256"/>
      <c r="N69" s="256"/>
      <c r="O69" s="256"/>
      <c r="P69" s="256"/>
      <c r="Q69" s="256"/>
      <c r="R69" s="256"/>
      <c r="S69" s="256"/>
    </row>
    <row r="70" spans="1:19" x14ac:dyDescent="0.3">
      <c r="A70" s="256"/>
      <c r="B70" s="256"/>
      <c r="C70" s="256"/>
      <c r="D70" s="256"/>
      <c r="E70" s="256"/>
      <c r="F70" s="256"/>
      <c r="G70" s="256"/>
      <c r="H70" s="256"/>
      <c r="I70" s="256"/>
      <c r="J70" s="256"/>
      <c r="K70" s="256"/>
      <c r="L70" s="256"/>
      <c r="M70" s="256"/>
      <c r="N70" s="256"/>
      <c r="O70" s="256"/>
      <c r="P70" s="256"/>
      <c r="Q70" s="256"/>
      <c r="R70" s="256"/>
      <c r="S70" s="256"/>
    </row>
    <row r="71" spans="1:19" x14ac:dyDescent="0.3">
      <c r="A71" s="256"/>
      <c r="B71" s="256"/>
      <c r="C71" s="256"/>
      <c r="D71" s="256"/>
      <c r="E71" s="256"/>
      <c r="F71" s="256"/>
      <c r="G71" s="256"/>
      <c r="H71" s="256"/>
      <c r="I71" s="256"/>
      <c r="J71" s="256"/>
      <c r="K71" s="256"/>
      <c r="L71" s="256"/>
      <c r="M71" s="256"/>
      <c r="N71" s="256"/>
      <c r="O71" s="256"/>
      <c r="P71" s="256"/>
      <c r="Q71" s="256"/>
      <c r="R71" s="256"/>
      <c r="S71" s="256"/>
    </row>
    <row r="72" spans="1:19" x14ac:dyDescent="0.3">
      <c r="A72" s="256"/>
      <c r="B72" s="256"/>
      <c r="C72" s="256"/>
      <c r="D72" s="256"/>
      <c r="E72" s="256"/>
      <c r="F72" s="256"/>
      <c r="G72" s="256"/>
      <c r="H72" s="256"/>
      <c r="I72" s="256"/>
      <c r="J72" s="256"/>
      <c r="K72" s="256"/>
      <c r="L72" s="256"/>
      <c r="M72" s="256"/>
      <c r="N72" s="256"/>
      <c r="O72" s="256"/>
      <c r="P72" s="256"/>
      <c r="Q72" s="256"/>
      <c r="R72" s="256"/>
      <c r="S72" s="256"/>
    </row>
    <row r="73" spans="1:19" x14ac:dyDescent="0.3">
      <c r="A73" s="256"/>
      <c r="B73" s="256"/>
      <c r="C73" s="256"/>
      <c r="D73" s="256"/>
      <c r="E73" s="256"/>
      <c r="F73" s="256"/>
      <c r="G73" s="256"/>
      <c r="H73" s="256"/>
      <c r="I73" s="256"/>
      <c r="J73" s="256"/>
      <c r="K73" s="256"/>
      <c r="L73" s="256"/>
      <c r="M73" s="256"/>
      <c r="N73" s="256"/>
      <c r="O73" s="256"/>
      <c r="P73" s="256"/>
      <c r="Q73" s="256"/>
      <c r="R73" s="256"/>
      <c r="S73" s="256"/>
    </row>
    <row r="74" spans="1:19" x14ac:dyDescent="0.3">
      <c r="A74" s="256"/>
      <c r="B74" s="256"/>
      <c r="C74" s="256"/>
      <c r="D74" s="256"/>
      <c r="E74" s="256"/>
      <c r="F74" s="256"/>
      <c r="G74" s="256"/>
      <c r="H74" s="256"/>
      <c r="I74" s="256"/>
      <c r="J74" s="256"/>
      <c r="K74" s="256"/>
      <c r="L74" s="256"/>
      <c r="M74" s="256"/>
      <c r="N74" s="256"/>
      <c r="O74" s="256"/>
      <c r="P74" s="256"/>
      <c r="Q74" s="256"/>
      <c r="R74" s="256"/>
      <c r="S74" s="256"/>
    </row>
    <row r="75" spans="1:19" x14ac:dyDescent="0.3">
      <c r="A75" s="256"/>
      <c r="B75" s="256"/>
      <c r="C75" s="256"/>
      <c r="D75" s="256"/>
      <c r="E75" s="256"/>
      <c r="F75" s="256"/>
      <c r="G75" s="256"/>
      <c r="H75" s="256"/>
      <c r="I75" s="256"/>
      <c r="J75" s="256"/>
      <c r="K75" s="256"/>
      <c r="L75" s="256"/>
      <c r="M75" s="256"/>
      <c r="N75" s="256"/>
      <c r="O75" s="256"/>
      <c r="P75" s="256"/>
      <c r="Q75" s="256"/>
      <c r="R75" s="256"/>
      <c r="S75" s="256"/>
    </row>
    <row r="76" spans="1:19" x14ac:dyDescent="0.3">
      <c r="A76" s="256"/>
      <c r="B76" s="256"/>
      <c r="C76" s="256"/>
      <c r="D76" s="256"/>
      <c r="E76" s="256"/>
      <c r="F76" s="256"/>
      <c r="G76" s="256"/>
      <c r="H76" s="256"/>
      <c r="I76" s="256"/>
      <c r="J76" s="256"/>
      <c r="K76" s="256"/>
      <c r="L76" s="256"/>
      <c r="M76" s="256"/>
      <c r="N76" s="256"/>
      <c r="O76" s="256"/>
      <c r="P76" s="256"/>
      <c r="Q76" s="256"/>
      <c r="R76" s="256"/>
      <c r="S76" s="256"/>
    </row>
    <row r="77" spans="1:19" x14ac:dyDescent="0.3">
      <c r="A77" s="256"/>
      <c r="B77" s="256"/>
      <c r="C77" s="256"/>
      <c r="D77" s="256"/>
      <c r="E77" s="256"/>
      <c r="F77" s="256"/>
      <c r="G77" s="256"/>
      <c r="H77" s="256"/>
      <c r="I77" s="256"/>
      <c r="J77" s="256"/>
      <c r="K77" s="256"/>
      <c r="L77" s="256"/>
      <c r="M77" s="256"/>
      <c r="N77" s="256"/>
      <c r="O77" s="256"/>
      <c r="P77" s="256"/>
      <c r="Q77" s="256"/>
      <c r="R77" s="256"/>
      <c r="S77" s="256"/>
    </row>
    <row r="78" spans="1:19" x14ac:dyDescent="0.3">
      <c r="A78" s="256"/>
      <c r="B78" s="256"/>
      <c r="C78" s="256"/>
      <c r="D78" s="256"/>
      <c r="E78" s="256"/>
      <c r="F78" s="256"/>
      <c r="G78" s="256"/>
      <c r="H78" s="256"/>
      <c r="I78" s="256"/>
      <c r="J78" s="256"/>
      <c r="K78" s="256"/>
      <c r="L78" s="256"/>
      <c r="M78" s="256"/>
      <c r="N78" s="256"/>
      <c r="O78" s="256"/>
      <c r="P78" s="256"/>
      <c r="Q78" s="256"/>
      <c r="R78" s="256"/>
      <c r="S78" s="256"/>
    </row>
    <row r="79" spans="1:19" x14ac:dyDescent="0.3">
      <c r="A79" s="256"/>
      <c r="B79" s="256"/>
      <c r="C79" s="256"/>
      <c r="D79" s="256"/>
      <c r="E79" s="256"/>
      <c r="F79" s="256"/>
      <c r="G79" s="256"/>
      <c r="H79" s="256"/>
      <c r="I79" s="256"/>
      <c r="J79" s="256"/>
      <c r="K79" s="256"/>
      <c r="L79" s="256"/>
      <c r="M79" s="256"/>
      <c r="N79" s="256"/>
      <c r="O79" s="256"/>
      <c r="P79" s="256"/>
      <c r="Q79" s="256"/>
      <c r="R79" s="256"/>
      <c r="S79" s="256"/>
    </row>
    <row r="80" spans="1:19" x14ac:dyDescent="0.3">
      <c r="A80" s="256"/>
      <c r="B80" s="256"/>
      <c r="C80" s="256"/>
      <c r="D80" s="256"/>
      <c r="E80" s="256"/>
      <c r="F80" s="256"/>
      <c r="G80" s="256"/>
      <c r="H80" s="256"/>
      <c r="I80" s="256"/>
      <c r="J80" s="256"/>
      <c r="K80" s="256"/>
      <c r="L80" s="256"/>
      <c r="M80" s="256"/>
      <c r="N80" s="256"/>
      <c r="O80" s="256"/>
      <c r="P80" s="256"/>
      <c r="Q80" s="256"/>
      <c r="R80" s="256"/>
      <c r="S80" s="256"/>
    </row>
    <row r="81" spans="1:19" x14ac:dyDescent="0.3">
      <c r="A81" s="256"/>
      <c r="B81" s="256"/>
      <c r="C81" s="256"/>
      <c r="D81" s="256"/>
      <c r="E81" s="256"/>
      <c r="F81" s="256"/>
      <c r="G81" s="256"/>
      <c r="H81" s="256"/>
      <c r="I81" s="256"/>
      <c r="J81" s="256"/>
      <c r="K81" s="256"/>
      <c r="L81" s="256"/>
      <c r="M81" s="256"/>
      <c r="N81" s="256"/>
      <c r="O81" s="256"/>
      <c r="P81" s="256"/>
      <c r="Q81" s="256"/>
      <c r="R81" s="256"/>
      <c r="S81" s="256"/>
    </row>
    <row r="82" spans="1:19" x14ac:dyDescent="0.3">
      <c r="A82" s="256"/>
      <c r="B82" s="256"/>
      <c r="C82" s="256"/>
      <c r="D82" s="256"/>
      <c r="E82" s="256"/>
      <c r="F82" s="256"/>
      <c r="G82" s="256"/>
      <c r="H82" s="256"/>
      <c r="I82" s="256"/>
      <c r="J82" s="256"/>
      <c r="K82" s="256"/>
      <c r="L82" s="256"/>
      <c r="M82" s="256"/>
      <c r="N82" s="256"/>
      <c r="O82" s="256"/>
      <c r="P82" s="256"/>
      <c r="Q82" s="256"/>
      <c r="R82" s="256"/>
      <c r="S82" s="256"/>
    </row>
    <row r="83" spans="1:19" x14ac:dyDescent="0.3">
      <c r="A83" s="256"/>
      <c r="B83" s="256"/>
      <c r="C83" s="256"/>
      <c r="D83" s="256"/>
      <c r="E83" s="256"/>
      <c r="F83" s="256"/>
      <c r="G83" s="256"/>
      <c r="H83" s="256"/>
      <c r="I83" s="256"/>
      <c r="J83" s="256"/>
      <c r="K83" s="256"/>
      <c r="L83" s="256"/>
      <c r="M83" s="256"/>
      <c r="N83" s="256"/>
      <c r="O83" s="256"/>
      <c r="P83" s="256"/>
      <c r="Q83" s="256"/>
      <c r="R83" s="256"/>
      <c r="S83" s="256"/>
    </row>
    <row r="84" spans="1:19" x14ac:dyDescent="0.3">
      <c r="A84" s="256"/>
      <c r="B84" s="256"/>
      <c r="C84" s="256"/>
      <c r="D84" s="256"/>
      <c r="E84" s="256"/>
      <c r="F84" s="256"/>
      <c r="G84" s="256"/>
      <c r="H84" s="256"/>
      <c r="I84" s="256"/>
      <c r="J84" s="256"/>
      <c r="K84" s="256"/>
      <c r="L84" s="256"/>
      <c r="M84" s="256"/>
      <c r="N84" s="256"/>
      <c r="O84" s="256"/>
      <c r="P84" s="256"/>
      <c r="Q84" s="256"/>
      <c r="R84" s="256"/>
      <c r="S84" s="256"/>
    </row>
    <row r="85" spans="1:19" x14ac:dyDescent="0.3">
      <c r="A85" s="256"/>
      <c r="B85" s="256"/>
      <c r="C85" s="256"/>
      <c r="D85" s="256"/>
      <c r="E85" s="256"/>
      <c r="F85" s="256"/>
      <c r="G85" s="256"/>
      <c r="H85" s="256"/>
      <c r="I85" s="256"/>
      <c r="J85" s="256"/>
      <c r="K85" s="256"/>
      <c r="L85" s="256"/>
      <c r="M85" s="256"/>
      <c r="N85" s="256"/>
      <c r="O85" s="256"/>
      <c r="P85" s="256"/>
      <c r="Q85" s="256"/>
      <c r="R85" s="256"/>
      <c r="S85" s="256"/>
    </row>
    <row r="86" spans="1:19" x14ac:dyDescent="0.3">
      <c r="A86" s="256"/>
      <c r="B86" s="256"/>
      <c r="C86" s="256"/>
      <c r="D86" s="256"/>
      <c r="E86" s="256"/>
      <c r="F86" s="256"/>
      <c r="G86" s="256"/>
      <c r="H86" s="256"/>
      <c r="I86" s="256"/>
      <c r="J86" s="256"/>
      <c r="K86" s="256"/>
      <c r="L86" s="256"/>
      <c r="M86" s="256"/>
      <c r="N86" s="256"/>
      <c r="O86" s="256"/>
      <c r="P86" s="256"/>
      <c r="Q86" s="256"/>
      <c r="R86" s="256"/>
      <c r="S86" s="256"/>
    </row>
    <row r="87" spans="1:19" x14ac:dyDescent="0.3">
      <c r="A87" s="256"/>
      <c r="B87" s="256"/>
      <c r="C87" s="256"/>
      <c r="D87" s="256"/>
      <c r="E87" s="256"/>
      <c r="F87" s="256"/>
      <c r="G87" s="256"/>
      <c r="H87" s="256"/>
      <c r="I87" s="256"/>
      <c r="J87" s="256"/>
      <c r="K87" s="256"/>
      <c r="L87" s="256"/>
      <c r="M87" s="256"/>
      <c r="N87" s="256"/>
      <c r="O87" s="256"/>
      <c r="P87" s="256"/>
      <c r="Q87" s="256"/>
      <c r="R87" s="256"/>
      <c r="S87" s="256"/>
    </row>
    <row r="88" spans="1:19" x14ac:dyDescent="0.3">
      <c r="A88" s="256"/>
      <c r="B88" s="256"/>
      <c r="C88" s="256"/>
      <c r="D88" s="256"/>
      <c r="E88" s="256"/>
      <c r="F88" s="256"/>
      <c r="G88" s="256"/>
      <c r="H88" s="256"/>
      <c r="I88" s="256"/>
      <c r="J88" s="256"/>
      <c r="K88" s="256"/>
      <c r="L88" s="256"/>
      <c r="M88" s="256"/>
      <c r="N88" s="256"/>
      <c r="O88" s="256"/>
      <c r="P88" s="256"/>
      <c r="Q88" s="256"/>
      <c r="R88" s="256"/>
      <c r="S88" s="256"/>
    </row>
    <row r="89" spans="1:19" x14ac:dyDescent="0.3">
      <c r="A89" s="256"/>
      <c r="B89" s="256"/>
      <c r="C89" s="256"/>
      <c r="D89" s="256"/>
      <c r="E89" s="256"/>
      <c r="F89" s="256"/>
      <c r="G89" s="256"/>
      <c r="H89" s="256"/>
      <c r="I89" s="256"/>
      <c r="J89" s="256"/>
      <c r="K89" s="256"/>
      <c r="L89" s="256"/>
      <c r="M89" s="256"/>
      <c r="N89" s="256"/>
      <c r="O89" s="256"/>
      <c r="P89" s="256"/>
      <c r="Q89" s="256"/>
      <c r="R89" s="256"/>
      <c r="S89" s="256"/>
    </row>
    <row r="90" spans="1:19" x14ac:dyDescent="0.3">
      <c r="A90" s="256"/>
      <c r="B90" s="256"/>
      <c r="C90" s="256"/>
      <c r="D90" s="256"/>
      <c r="E90" s="256"/>
      <c r="F90" s="256"/>
      <c r="G90" s="256"/>
      <c r="H90" s="256"/>
      <c r="I90" s="256"/>
      <c r="J90" s="256"/>
      <c r="K90" s="256"/>
      <c r="L90" s="256"/>
      <c r="M90" s="256"/>
      <c r="N90" s="256"/>
      <c r="O90" s="256"/>
      <c r="P90" s="256"/>
      <c r="Q90" s="256"/>
      <c r="R90" s="256"/>
      <c r="S90" s="256"/>
    </row>
    <row r="91" spans="1:19" x14ac:dyDescent="0.3">
      <c r="A91" s="256"/>
      <c r="B91" s="256"/>
      <c r="C91" s="256"/>
      <c r="D91" s="256"/>
      <c r="E91" s="256"/>
      <c r="F91" s="256"/>
      <c r="G91" s="256"/>
      <c r="H91" s="256"/>
      <c r="I91" s="256"/>
      <c r="J91" s="256"/>
      <c r="K91" s="256"/>
      <c r="L91" s="256"/>
      <c r="M91" s="256"/>
      <c r="N91" s="256"/>
      <c r="O91" s="256"/>
      <c r="P91" s="256"/>
      <c r="Q91" s="256"/>
      <c r="R91" s="256"/>
      <c r="S91" s="256"/>
    </row>
    <row r="92" spans="1:19" x14ac:dyDescent="0.3">
      <c r="A92" s="256"/>
      <c r="B92" s="256"/>
      <c r="C92" s="256"/>
      <c r="D92" s="256"/>
      <c r="E92" s="256"/>
      <c r="F92" s="256"/>
      <c r="G92" s="256"/>
      <c r="H92" s="256"/>
      <c r="I92" s="256"/>
      <c r="J92" s="256"/>
      <c r="K92" s="256"/>
      <c r="L92" s="256"/>
      <c r="M92" s="256"/>
      <c r="N92" s="256"/>
      <c r="O92" s="256"/>
      <c r="P92" s="256"/>
      <c r="Q92" s="256"/>
      <c r="R92" s="256"/>
      <c r="S92" s="256"/>
    </row>
    <row r="93" spans="1:19" x14ac:dyDescent="0.3">
      <c r="A93" s="256"/>
      <c r="B93" s="256"/>
      <c r="C93" s="256"/>
      <c r="D93" s="256"/>
      <c r="E93" s="256"/>
      <c r="F93" s="256"/>
      <c r="G93" s="256"/>
      <c r="H93" s="256"/>
      <c r="I93" s="256"/>
      <c r="J93" s="256"/>
      <c r="K93" s="256"/>
      <c r="L93" s="256"/>
      <c r="M93" s="256"/>
      <c r="N93" s="256"/>
      <c r="O93" s="256"/>
      <c r="P93" s="256"/>
      <c r="Q93" s="256"/>
      <c r="R93" s="256"/>
      <c r="S93" s="256"/>
    </row>
    <row r="94" spans="1:19" x14ac:dyDescent="0.3">
      <c r="A94" s="256"/>
      <c r="B94" s="256"/>
      <c r="C94" s="256"/>
      <c r="D94" s="256"/>
      <c r="E94" s="256"/>
      <c r="F94" s="256"/>
      <c r="G94" s="256"/>
      <c r="H94" s="256"/>
      <c r="I94" s="256"/>
      <c r="J94" s="256"/>
      <c r="K94" s="256"/>
      <c r="L94" s="256"/>
      <c r="M94" s="256"/>
      <c r="N94" s="256"/>
      <c r="O94" s="256"/>
      <c r="P94" s="256"/>
      <c r="Q94" s="256"/>
      <c r="R94" s="256"/>
      <c r="S94" s="256"/>
    </row>
    <row r="95" spans="1:19" x14ac:dyDescent="0.3">
      <c r="A95" s="256"/>
      <c r="B95" s="256"/>
      <c r="C95" s="256"/>
      <c r="D95" s="256"/>
      <c r="E95" s="256"/>
      <c r="F95" s="256"/>
      <c r="G95" s="256"/>
      <c r="H95" s="256"/>
      <c r="I95" s="256"/>
      <c r="J95" s="256"/>
      <c r="K95" s="256"/>
      <c r="L95" s="256"/>
      <c r="M95" s="256"/>
      <c r="N95" s="256"/>
      <c r="O95" s="256"/>
      <c r="P95" s="256"/>
      <c r="Q95" s="256"/>
      <c r="R95" s="256"/>
      <c r="S95" s="256"/>
    </row>
    <row r="96" spans="1:19" x14ac:dyDescent="0.3">
      <c r="A96" s="256"/>
      <c r="B96" s="256"/>
      <c r="C96" s="256"/>
      <c r="D96" s="256"/>
      <c r="E96" s="256"/>
      <c r="F96" s="256"/>
      <c r="G96" s="256"/>
      <c r="H96" s="256"/>
      <c r="I96" s="256"/>
      <c r="J96" s="256"/>
      <c r="K96" s="256"/>
      <c r="L96" s="256"/>
      <c r="M96" s="256"/>
      <c r="N96" s="256"/>
      <c r="O96" s="256"/>
      <c r="P96" s="256"/>
      <c r="Q96" s="256"/>
      <c r="R96" s="256"/>
      <c r="S96" s="256"/>
    </row>
    <row r="97" spans="1:19" x14ac:dyDescent="0.3">
      <c r="A97" s="256"/>
      <c r="B97" s="256"/>
      <c r="C97" s="256"/>
      <c r="D97" s="256"/>
      <c r="E97" s="256"/>
      <c r="F97" s="256"/>
      <c r="G97" s="256"/>
      <c r="H97" s="256"/>
      <c r="I97" s="256"/>
      <c r="J97" s="256"/>
      <c r="K97" s="256"/>
      <c r="L97" s="256"/>
      <c r="M97" s="256"/>
      <c r="N97" s="256"/>
      <c r="O97" s="256"/>
      <c r="P97" s="256"/>
      <c r="Q97" s="256"/>
      <c r="R97" s="256"/>
      <c r="S97" s="256"/>
    </row>
    <row r="98" spans="1:19" x14ac:dyDescent="0.3">
      <c r="A98" s="256"/>
      <c r="B98" s="256"/>
      <c r="C98" s="256"/>
      <c r="D98" s="256"/>
      <c r="E98" s="256"/>
      <c r="F98" s="256"/>
      <c r="G98" s="256"/>
      <c r="H98" s="256"/>
      <c r="I98" s="256"/>
      <c r="J98" s="256"/>
      <c r="K98" s="256"/>
      <c r="L98" s="256"/>
      <c r="M98" s="256"/>
      <c r="N98" s="256"/>
      <c r="O98" s="256"/>
      <c r="P98" s="256"/>
      <c r="Q98" s="256"/>
      <c r="R98" s="256"/>
      <c r="S98" s="256"/>
    </row>
    <row r="99" spans="1:19" x14ac:dyDescent="0.3">
      <c r="A99" s="256"/>
      <c r="B99" s="256"/>
      <c r="C99" s="256"/>
      <c r="D99" s="256"/>
      <c r="E99" s="256"/>
      <c r="F99" s="256"/>
      <c r="G99" s="256"/>
      <c r="H99" s="256"/>
      <c r="I99" s="256"/>
      <c r="J99" s="256"/>
      <c r="K99" s="256"/>
      <c r="L99" s="256"/>
      <c r="M99" s="256"/>
      <c r="N99" s="256"/>
      <c r="O99" s="256"/>
      <c r="P99" s="256"/>
      <c r="Q99" s="256"/>
      <c r="R99" s="256"/>
      <c r="S99" s="256"/>
    </row>
    <row r="100" spans="1:19" x14ac:dyDescent="0.3">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3">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3">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3">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3">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3">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3">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3">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3">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3">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3">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3">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3">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3">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3">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3">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3">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3">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3">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3">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3">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3">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3">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3">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3">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3">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3">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3">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3">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3">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3">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3">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3">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3">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3">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3">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3">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3">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3">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3">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3">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3">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3">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3">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3">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3">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3">
      <c r="A146" s="256"/>
      <c r="B146" s="256"/>
      <c r="C146" s="256"/>
      <c r="D146" s="256"/>
      <c r="E146" s="256"/>
      <c r="F146" s="256"/>
      <c r="G146" s="256"/>
      <c r="H146" s="256"/>
      <c r="I146" s="256"/>
      <c r="J146" s="256"/>
      <c r="K146" s="256"/>
      <c r="L146" s="256"/>
      <c r="M146" s="256"/>
      <c r="N146" s="256"/>
      <c r="O146" s="256"/>
      <c r="P146" s="256"/>
      <c r="Q146" s="256"/>
      <c r="R146" s="256"/>
      <c r="S146" s="256"/>
    </row>
  </sheetData>
  <mergeCells count="23">
    <mergeCell ref="B14:D14"/>
    <mergeCell ref="B15:D15"/>
    <mergeCell ref="B5:B7"/>
    <mergeCell ref="C5:C7"/>
    <mergeCell ref="P5:P7"/>
    <mergeCell ref="B13:D13"/>
    <mergeCell ref="M3:M4"/>
    <mergeCell ref="N3:N4"/>
    <mergeCell ref="O3:O4"/>
    <mergeCell ref="L2:L4"/>
    <mergeCell ref="M5:M7"/>
    <mergeCell ref="N5:N7"/>
    <mergeCell ref="O5:O7"/>
    <mergeCell ref="M2:N2"/>
    <mergeCell ref="O2:P2"/>
    <mergeCell ref="P3:P4"/>
    <mergeCell ref="B2:B4"/>
    <mergeCell ref="C2:C4"/>
    <mergeCell ref="D2:D4"/>
    <mergeCell ref="E2:J2"/>
    <mergeCell ref="K2:K4"/>
    <mergeCell ref="E3:G3"/>
    <mergeCell ref="H3:J3"/>
  </mergeCells>
  <dataValidations count="1">
    <dataValidation type="decimal" allowBlank="1" showInputMessage="1" showErrorMessage="1" sqref="K9" xr:uid="{00000000-0002-0000-0600-000000000000}">
      <formula1>0</formula1>
      <formula2>1</formula2>
    </dataValidation>
  </dataValidations>
  <pageMargins left="0.7" right="0.7" top="0.75" bottom="0.75" header="0.3" footer="0.3"/>
  <pageSetup orientation="portrait" r:id="rId1"/>
  <ignoredErrors>
    <ignoredError sqref="K9"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
  <sheetViews>
    <sheetView workbookViewId="0">
      <selection activeCell="N34" sqref="N34"/>
    </sheetView>
  </sheetViews>
  <sheetFormatPr baseColWidth="10" defaultColWidth="8.88671875" defaultRowHeight="13.2"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7"/>
  <sheetViews>
    <sheetView workbookViewId="0">
      <selection activeCell="F8" sqref="F8"/>
    </sheetView>
  </sheetViews>
  <sheetFormatPr baseColWidth="10" defaultColWidth="8.88671875" defaultRowHeight="13.2" x14ac:dyDescent="0.25"/>
  <cols>
    <col min="1" max="1" width="33.77734375" customWidth="1"/>
  </cols>
  <sheetData>
    <row r="1" spans="1:2" ht="14.4" x14ac:dyDescent="0.3">
      <c r="A1" s="36" t="s">
        <v>406</v>
      </c>
      <c r="B1">
        <v>816627</v>
      </c>
    </row>
    <row r="2" spans="1:2" ht="14.4" x14ac:dyDescent="0.3">
      <c r="A2" s="36" t="s">
        <v>407</v>
      </c>
      <c r="B2" s="100" t="s">
        <v>408</v>
      </c>
    </row>
    <row r="3" spans="1:2" x14ac:dyDescent="0.25">
      <c r="A3" s="87" t="s">
        <v>409</v>
      </c>
    </row>
    <row r="4" spans="1:2" x14ac:dyDescent="0.25">
      <c r="A4" t="s">
        <v>410</v>
      </c>
      <c r="B4" t="s">
        <v>411</v>
      </c>
    </row>
    <row r="5" spans="1:2" x14ac:dyDescent="0.25">
      <c r="A5" t="s">
        <v>412</v>
      </c>
      <c r="B5" t="s">
        <v>413</v>
      </c>
    </row>
    <row r="6" spans="1:2" x14ac:dyDescent="0.25">
      <c r="A6" t="s">
        <v>414</v>
      </c>
    </row>
    <row r="7" spans="1:2" x14ac:dyDescent="0.25">
      <c r="A7" t="s">
        <v>415</v>
      </c>
    </row>
    <row r="8" spans="1:2" x14ac:dyDescent="0.25">
      <c r="A8" t="s">
        <v>416</v>
      </c>
      <c r="B8" t="s">
        <v>417</v>
      </c>
    </row>
    <row r="9" spans="1:2" x14ac:dyDescent="0.25">
      <c r="A9" t="s">
        <v>418</v>
      </c>
      <c r="B9" s="1"/>
    </row>
    <row r="10" spans="1:2" x14ac:dyDescent="0.25">
      <c r="A10" t="s">
        <v>419</v>
      </c>
      <c r="B10" t="s">
        <v>420</v>
      </c>
    </row>
    <row r="11" spans="1:2" x14ac:dyDescent="0.25">
      <c r="A11" t="s">
        <v>20</v>
      </c>
      <c r="B11">
        <v>360</v>
      </c>
    </row>
    <row r="20" spans="1:3" x14ac:dyDescent="0.25">
      <c r="A20" s="87" t="s">
        <v>421</v>
      </c>
      <c r="B20" s="6" t="s">
        <v>422</v>
      </c>
      <c r="C20" s="1"/>
    </row>
    <row r="21" spans="1:3" x14ac:dyDescent="0.25">
      <c r="B21" t="s">
        <v>423</v>
      </c>
      <c r="C21" s="1"/>
    </row>
    <row r="22" spans="1:3" x14ac:dyDescent="0.25">
      <c r="B22" t="s">
        <v>424</v>
      </c>
      <c r="C22" s="1"/>
    </row>
    <row r="23" spans="1:3" x14ac:dyDescent="0.25">
      <c r="B23" t="s">
        <v>425</v>
      </c>
      <c r="C23" s="1"/>
    </row>
    <row r="24" spans="1:3" x14ac:dyDescent="0.25">
      <c r="C24" s="1"/>
    </row>
    <row r="25" spans="1:3" x14ac:dyDescent="0.25">
      <c r="C25" s="1"/>
    </row>
    <row r="26" spans="1:3" x14ac:dyDescent="0.25">
      <c r="C26" s="1"/>
    </row>
    <row r="27" spans="1:3" x14ac:dyDescent="0.25">
      <c r="C27" s="1"/>
    </row>
    <row r="28" spans="1:3" x14ac:dyDescent="0.25">
      <c r="C28" s="1"/>
    </row>
    <row r="29" spans="1:3" x14ac:dyDescent="0.25">
      <c r="C29" s="1"/>
    </row>
    <row r="30" spans="1:3" x14ac:dyDescent="0.25">
      <c r="C30" s="231"/>
    </row>
    <row r="38" spans="1:2" x14ac:dyDescent="0.25">
      <c r="A38" s="87" t="s">
        <v>426</v>
      </c>
    </row>
    <row r="39" spans="1:2" x14ac:dyDescent="0.25">
      <c r="A39" t="s">
        <v>427</v>
      </c>
      <c r="B39" s="1"/>
    </row>
    <row r="40" spans="1:2" x14ac:dyDescent="0.25">
      <c r="A40" t="s">
        <v>428</v>
      </c>
      <c r="B40" t="s">
        <v>411</v>
      </c>
    </row>
    <row r="41" spans="1:2" x14ac:dyDescent="0.25">
      <c r="A41" t="s">
        <v>429</v>
      </c>
      <c r="B41" t="s">
        <v>413</v>
      </c>
    </row>
    <row r="42" spans="1:2" x14ac:dyDescent="0.25">
      <c r="A42" t="s">
        <v>430</v>
      </c>
    </row>
    <row r="43" spans="1:2" x14ac:dyDescent="0.25">
      <c r="A43" t="s">
        <v>431</v>
      </c>
    </row>
    <row r="44" spans="1:2" x14ac:dyDescent="0.25">
      <c r="A44" t="s">
        <v>432</v>
      </c>
    </row>
    <row r="45" spans="1:2" x14ac:dyDescent="0.25">
      <c r="A45" t="s">
        <v>433</v>
      </c>
    </row>
    <row r="46" spans="1:2" x14ac:dyDescent="0.25">
      <c r="A46" t="s">
        <v>434</v>
      </c>
    </row>
    <row r="47" spans="1:2" x14ac:dyDescent="0.25">
      <c r="A47" t="s">
        <v>435</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14"/>
  <sheetViews>
    <sheetView workbookViewId="0">
      <selection activeCell="B38" sqref="B38"/>
    </sheetView>
  </sheetViews>
  <sheetFormatPr baseColWidth="10" defaultColWidth="8.88671875" defaultRowHeight="13.2" x14ac:dyDescent="0.25"/>
  <cols>
    <col min="1" max="1" width="52.21875" bestFit="1" customWidth="1"/>
    <col min="2" max="2" width="11.77734375" bestFit="1" customWidth="1"/>
    <col min="3" max="3" width="18.21875" bestFit="1" customWidth="1"/>
    <col min="5" max="5" width="39.21875" customWidth="1"/>
    <col min="7" max="7" width="17.21875" customWidth="1"/>
    <col min="12" max="12" width="17" customWidth="1"/>
  </cols>
  <sheetData>
    <row r="1" spans="1:10" ht="14.4" x14ac:dyDescent="0.3">
      <c r="A1" s="36" t="s">
        <v>406</v>
      </c>
    </row>
    <row r="2" spans="1:10" ht="14.4" x14ac:dyDescent="0.3">
      <c r="A2" s="36" t="s">
        <v>407</v>
      </c>
    </row>
    <row r="4" spans="1:10" x14ac:dyDescent="0.25">
      <c r="A4" s="43" t="s">
        <v>436</v>
      </c>
      <c r="B4" s="43" t="s">
        <v>437</v>
      </c>
      <c r="C4" s="43" t="s">
        <v>438</v>
      </c>
    </row>
    <row r="5" spans="1:10" x14ac:dyDescent="0.25">
      <c r="A5" t="s">
        <v>439</v>
      </c>
      <c r="B5" s="34">
        <v>1</v>
      </c>
      <c r="C5" s="34"/>
    </row>
    <row r="6" spans="1:10" x14ac:dyDescent="0.25">
      <c r="A6" t="s">
        <v>440</v>
      </c>
      <c r="B6" s="34">
        <v>1</v>
      </c>
      <c r="C6" s="34"/>
    </row>
    <row r="7" spans="1:10" x14ac:dyDescent="0.25">
      <c r="A7" t="s">
        <v>441</v>
      </c>
      <c r="B7" s="34">
        <v>1</v>
      </c>
      <c r="C7" s="34"/>
    </row>
    <row r="8" spans="1:10" x14ac:dyDescent="0.25">
      <c r="A8" s="44" t="s">
        <v>442</v>
      </c>
      <c r="B8" s="45">
        <v>1</v>
      </c>
      <c r="C8" s="45">
        <f>B5*B6*B7</f>
        <v>1</v>
      </c>
    </row>
    <row r="9" spans="1:10" x14ac:dyDescent="0.25">
      <c r="A9" t="s">
        <v>443</v>
      </c>
      <c r="B9" s="34">
        <v>1</v>
      </c>
      <c r="C9" s="34"/>
      <c r="E9" s="47" t="s">
        <v>444</v>
      </c>
      <c r="F9" s="7"/>
      <c r="G9" s="7"/>
      <c r="H9" s="7"/>
      <c r="I9" s="7"/>
      <c r="J9" s="75"/>
    </row>
    <row r="10" spans="1:10" x14ac:dyDescent="0.25">
      <c r="A10" t="s">
        <v>445</v>
      </c>
      <c r="B10" s="34">
        <v>0.30000001192092896</v>
      </c>
      <c r="C10" s="34"/>
      <c r="E10" s="4" t="s">
        <v>446</v>
      </c>
      <c r="F10" s="24">
        <f>IF(B11&lt;&gt;"",B11*B12*B6,"")</f>
        <v>1</v>
      </c>
      <c r="G10" s="1"/>
      <c r="H10" s="1"/>
      <c r="I10" s="1"/>
      <c r="J10" s="76"/>
    </row>
    <row r="11" spans="1:10" x14ac:dyDescent="0.25">
      <c r="A11" t="s">
        <v>447</v>
      </c>
      <c r="B11" s="34">
        <v>1</v>
      </c>
      <c r="C11" s="34"/>
      <c r="E11" s="4" t="s">
        <v>448</v>
      </c>
      <c r="F11" s="24">
        <f>IF(B9&lt;&gt;"",B9*B10*B5,"")</f>
        <v>0.30000001192092896</v>
      </c>
      <c r="G11" s="1"/>
      <c r="H11" s="1"/>
      <c r="I11" s="1"/>
      <c r="J11" s="76"/>
    </row>
    <row r="12" spans="1:10" x14ac:dyDescent="0.25">
      <c r="A12" t="s">
        <v>449</v>
      </c>
      <c r="B12" s="34">
        <v>1</v>
      </c>
      <c r="C12" s="34"/>
      <c r="E12" s="4" t="s">
        <v>450</v>
      </c>
      <c r="F12" s="24">
        <f>IF(B13&lt;&gt;"",B13*B14*B15*B7,"")</f>
        <v>0.62999997258186369</v>
      </c>
      <c r="G12" s="1"/>
      <c r="H12" s="1"/>
      <c r="I12" s="1"/>
      <c r="J12" s="76"/>
    </row>
    <row r="13" spans="1:10" x14ac:dyDescent="0.25">
      <c r="A13" t="s">
        <v>451</v>
      </c>
      <c r="B13" s="34">
        <v>1</v>
      </c>
      <c r="C13" s="34"/>
      <c r="E13" s="77" t="s">
        <v>452</v>
      </c>
      <c r="F13" s="78">
        <v>1</v>
      </c>
      <c r="G13" s="79" t="s">
        <v>59</v>
      </c>
      <c r="H13" s="79"/>
      <c r="I13" s="79"/>
      <c r="J13" s="80"/>
    </row>
    <row r="14" spans="1:10" x14ac:dyDescent="0.25">
      <c r="A14" t="s">
        <v>453</v>
      </c>
      <c r="B14" s="34">
        <v>0.89999997615814209</v>
      </c>
      <c r="C14" s="34"/>
      <c r="E14" s="81" t="s">
        <v>454</v>
      </c>
      <c r="F14" s="82">
        <f>IF(F10&lt;&gt;"",F10*F11*F12,"")</f>
        <v>0.18899999928474401</v>
      </c>
      <c r="G14" s="8"/>
      <c r="H14" s="8"/>
      <c r="I14" s="8"/>
      <c r="J14" s="83"/>
    </row>
    <row r="15" spans="1:10" x14ac:dyDescent="0.25">
      <c r="A15" t="s">
        <v>455</v>
      </c>
      <c r="B15" s="34">
        <v>0.69999998807907104</v>
      </c>
      <c r="C15" s="34"/>
    </row>
    <row r="16" spans="1:10" ht="13.8" thickBot="1" x14ac:dyDescent="0.3">
      <c r="A16" t="s">
        <v>456</v>
      </c>
      <c r="B16" s="34">
        <v>0.18900001049041748</v>
      </c>
      <c r="C16" s="34">
        <f>B9*B10*B11*B12*B13*B14*B15</f>
        <v>0.18899999928474401</v>
      </c>
    </row>
    <row r="17" spans="1:12" x14ac:dyDescent="0.25">
      <c r="A17" s="44" t="s">
        <v>457</v>
      </c>
      <c r="B17" s="45">
        <v>0.18900001049041748</v>
      </c>
      <c r="C17" s="45">
        <f>C16*C8</f>
        <v>0.18899999928474401</v>
      </c>
      <c r="E17" s="88" t="s">
        <v>458</v>
      </c>
      <c r="F17" s="89"/>
      <c r="G17" s="89"/>
      <c r="H17" s="89"/>
      <c r="I17" s="89"/>
      <c r="J17" s="89"/>
      <c r="K17" s="89"/>
      <c r="L17" s="90"/>
    </row>
    <row r="18" spans="1:12" x14ac:dyDescent="0.25">
      <c r="A18" t="s">
        <v>459</v>
      </c>
      <c r="B18" s="34">
        <v>0</v>
      </c>
      <c r="C18" s="34"/>
      <c r="E18" s="19" t="s">
        <v>47</v>
      </c>
      <c r="F18" s="21">
        <f>IF(B32&lt;&gt;"",B32,"")</f>
        <v>4.1125699877738953E-2</v>
      </c>
      <c r="G18" s="9" t="s">
        <v>48</v>
      </c>
      <c r="H18" s="21">
        <f>IF(B32&lt;&gt;"",ROUND(B33/B32,2),"")</f>
        <v>0</v>
      </c>
      <c r="I18" s="9" t="s">
        <v>49</v>
      </c>
      <c r="J18" s="21">
        <f>IF(B32&lt;&gt;"",ROUND(B34/B32,2),"")</f>
        <v>0</v>
      </c>
      <c r="K18" s="9" t="s">
        <v>50</v>
      </c>
      <c r="L18" s="91">
        <f>IF(B32&lt;&gt;"",ROUND(B35/B32,2),"")</f>
        <v>1</v>
      </c>
    </row>
    <row r="19" spans="1:12" ht="13.8" thickBot="1" x14ac:dyDescent="0.3">
      <c r="A19" t="s">
        <v>460</v>
      </c>
      <c r="B19" s="34">
        <v>0</v>
      </c>
      <c r="C19" s="34"/>
      <c r="E19" s="16" t="s">
        <v>51</v>
      </c>
      <c r="F19" s="92">
        <f>IF(F10&lt;&gt;"",F10,"")</f>
        <v>1</v>
      </c>
      <c r="G19" s="93" t="s">
        <v>52</v>
      </c>
      <c r="H19" s="92">
        <f>F11</f>
        <v>0.30000001192092896</v>
      </c>
      <c r="I19" s="93" t="s">
        <v>53</v>
      </c>
      <c r="J19" s="92">
        <f>F12</f>
        <v>0.62999997258186369</v>
      </c>
      <c r="K19" s="93" t="s">
        <v>54</v>
      </c>
      <c r="L19" s="94">
        <f>F13</f>
        <v>1</v>
      </c>
    </row>
    <row r="20" spans="1:12" x14ac:dyDescent="0.25">
      <c r="A20" t="s">
        <v>461</v>
      </c>
      <c r="B20" s="34">
        <v>0</v>
      </c>
      <c r="C20" s="34"/>
    </row>
    <row r="21" spans="1:12" x14ac:dyDescent="0.25">
      <c r="A21" s="44" t="s">
        <v>462</v>
      </c>
      <c r="B21" s="45">
        <v>0</v>
      </c>
      <c r="C21" s="45">
        <f>B18+B19+B20</f>
        <v>0</v>
      </c>
    </row>
    <row r="22" spans="1:12" x14ac:dyDescent="0.25">
      <c r="A22" t="s">
        <v>463</v>
      </c>
      <c r="B22" s="34">
        <v>0</v>
      </c>
      <c r="C22" s="34"/>
    </row>
    <row r="23" spans="1:12" x14ac:dyDescent="0.25">
      <c r="A23" t="s">
        <v>464</v>
      </c>
      <c r="B23" s="34">
        <v>0</v>
      </c>
      <c r="C23" s="34"/>
    </row>
    <row r="24" spans="1:12" x14ac:dyDescent="0.25">
      <c r="A24" t="s">
        <v>463</v>
      </c>
      <c r="B24" s="34">
        <v>0.30000001192092896</v>
      </c>
      <c r="C24" s="34"/>
    </row>
    <row r="25" spans="1:12" x14ac:dyDescent="0.25">
      <c r="A25" s="44" t="s">
        <v>465</v>
      </c>
      <c r="B25" s="45"/>
      <c r="C25" s="45"/>
    </row>
    <row r="26" spans="1:12" x14ac:dyDescent="0.25">
      <c r="B26" s="34"/>
      <c r="C26" s="34"/>
    </row>
    <row r="27" spans="1:12" x14ac:dyDescent="0.25">
      <c r="A27" s="43" t="s">
        <v>466</v>
      </c>
      <c r="B27" s="34"/>
      <c r="C27" s="34"/>
    </row>
    <row r="28" spans="1:12" x14ac:dyDescent="0.25">
      <c r="A28" s="46" t="s">
        <v>467</v>
      </c>
      <c r="B28" s="34"/>
      <c r="C28" s="34"/>
    </row>
    <row r="29" spans="1:12" x14ac:dyDescent="0.25">
      <c r="A29" t="s">
        <v>468</v>
      </c>
      <c r="B29" s="101">
        <v>4.1099999099969864E-2</v>
      </c>
      <c r="C29" s="34"/>
    </row>
    <row r="30" spans="1:12" x14ac:dyDescent="0.25">
      <c r="B30" s="34"/>
      <c r="C30" s="34"/>
    </row>
    <row r="31" spans="1:12" x14ac:dyDescent="0.25">
      <c r="A31" s="46" t="s">
        <v>469</v>
      </c>
      <c r="B31" s="34"/>
      <c r="C31" s="34"/>
    </row>
    <row r="32" spans="1:12" x14ac:dyDescent="0.25">
      <c r="A32" t="s">
        <v>470</v>
      </c>
      <c r="B32" s="34">
        <v>4.1125699877738953E-2</v>
      </c>
      <c r="C32" s="34"/>
    </row>
    <row r="33" spans="1:3" x14ac:dyDescent="0.25">
      <c r="A33" t="s">
        <v>471</v>
      </c>
      <c r="B33" s="34">
        <v>0</v>
      </c>
      <c r="C33" s="34"/>
    </row>
    <row r="34" spans="1:3" x14ac:dyDescent="0.25">
      <c r="A34" t="s">
        <v>472</v>
      </c>
      <c r="B34" s="34">
        <v>0</v>
      </c>
      <c r="C34" s="34"/>
    </row>
    <row r="35" spans="1:3" x14ac:dyDescent="0.25">
      <c r="A35" t="s">
        <v>473</v>
      </c>
      <c r="B35" s="34">
        <v>4.1125699877738953E-2</v>
      </c>
      <c r="C35" s="34"/>
    </row>
    <row r="36" spans="1:3" x14ac:dyDescent="0.25">
      <c r="A36" t="s">
        <v>474</v>
      </c>
      <c r="B36" s="34">
        <v>4.1125699877738953E-2</v>
      </c>
      <c r="C36" s="34"/>
    </row>
    <row r="37" spans="1:3" x14ac:dyDescent="0.25">
      <c r="A37" t="s">
        <v>475</v>
      </c>
      <c r="B37" s="34">
        <v>4.1125699877738953E-2</v>
      </c>
      <c r="C37" s="34"/>
    </row>
    <row r="38" spans="1:3" x14ac:dyDescent="0.25">
      <c r="A38" t="s">
        <v>476</v>
      </c>
      <c r="B38" s="34"/>
      <c r="C38" s="34"/>
    </row>
    <row r="39" spans="1:3" x14ac:dyDescent="0.25">
      <c r="B39" s="34"/>
      <c r="C39" s="34"/>
    </row>
    <row r="40" spans="1:3" x14ac:dyDescent="0.25">
      <c r="B40" s="34"/>
      <c r="C40" s="34"/>
    </row>
    <row r="41" spans="1:3" x14ac:dyDescent="0.25">
      <c r="B41" s="34"/>
      <c r="C41" s="34"/>
    </row>
    <row r="42" spans="1:3" x14ac:dyDescent="0.25">
      <c r="B42" s="34"/>
      <c r="C42" s="34"/>
    </row>
    <row r="43" spans="1:3" x14ac:dyDescent="0.25">
      <c r="B43" s="34"/>
      <c r="C43" s="34"/>
    </row>
    <row r="44" spans="1:3" x14ac:dyDescent="0.25">
      <c r="B44" s="34"/>
      <c r="C44" s="34"/>
    </row>
    <row r="45" spans="1:3" x14ac:dyDescent="0.25">
      <c r="B45" s="34"/>
      <c r="C45" s="34"/>
    </row>
    <row r="46" spans="1:3" x14ac:dyDescent="0.25">
      <c r="B46" s="34"/>
      <c r="C46" s="34"/>
    </row>
    <row r="47" spans="1:3" x14ac:dyDescent="0.25">
      <c r="B47" s="34"/>
      <c r="C47" s="34"/>
    </row>
    <row r="48" spans="1:3" x14ac:dyDescent="0.25">
      <c r="B48" s="34"/>
      <c r="C48" s="34"/>
    </row>
    <row r="49" spans="2:3" x14ac:dyDescent="0.25">
      <c r="B49" s="34"/>
      <c r="C49" s="34"/>
    </row>
    <row r="50" spans="2:3" x14ac:dyDescent="0.25">
      <c r="B50" s="34"/>
      <c r="C50" s="34"/>
    </row>
    <row r="51" spans="2:3" x14ac:dyDescent="0.25">
      <c r="B51" s="34"/>
      <c r="C51" s="34"/>
    </row>
    <row r="52" spans="2:3" x14ac:dyDescent="0.25">
      <c r="B52" s="34"/>
      <c r="C52" s="34"/>
    </row>
    <row r="53" spans="2:3" x14ac:dyDescent="0.25">
      <c r="B53" s="34"/>
      <c r="C53" s="34"/>
    </row>
    <row r="54" spans="2:3" x14ac:dyDescent="0.25">
      <c r="B54" s="34"/>
      <c r="C54" s="34"/>
    </row>
    <row r="55" spans="2:3" x14ac:dyDescent="0.25">
      <c r="B55" s="34"/>
      <c r="C55" s="34"/>
    </row>
    <row r="56" spans="2:3" x14ac:dyDescent="0.25">
      <c r="B56" s="34"/>
      <c r="C56" s="34"/>
    </row>
    <row r="57" spans="2:3" x14ac:dyDescent="0.25">
      <c r="B57" s="34"/>
      <c r="C57" s="34"/>
    </row>
    <row r="58" spans="2:3" x14ac:dyDescent="0.25">
      <c r="B58" s="34"/>
      <c r="C58" s="34"/>
    </row>
    <row r="59" spans="2:3" x14ac:dyDescent="0.25">
      <c r="B59" s="34"/>
      <c r="C59" s="34"/>
    </row>
    <row r="60" spans="2:3" x14ac:dyDescent="0.25">
      <c r="B60" s="34"/>
      <c r="C60" s="34"/>
    </row>
    <row r="61" spans="2:3" x14ac:dyDescent="0.25">
      <c r="B61" s="34"/>
      <c r="C61" s="34"/>
    </row>
    <row r="62" spans="2:3" x14ac:dyDescent="0.25">
      <c r="B62" s="34"/>
      <c r="C62" s="34"/>
    </row>
    <row r="63" spans="2:3" x14ac:dyDescent="0.25">
      <c r="B63" s="34"/>
      <c r="C63" s="34"/>
    </row>
    <row r="64" spans="2:3" x14ac:dyDescent="0.25">
      <c r="B64" s="34"/>
      <c r="C64" s="34"/>
    </row>
    <row r="65" spans="2:3" x14ac:dyDescent="0.25">
      <c r="B65" s="34"/>
      <c r="C65" s="34"/>
    </row>
    <row r="66" spans="2:3" x14ac:dyDescent="0.25">
      <c r="B66" s="34"/>
      <c r="C66" s="34"/>
    </row>
    <row r="67" spans="2:3" x14ac:dyDescent="0.25">
      <c r="B67" s="34"/>
      <c r="C67" s="34"/>
    </row>
    <row r="68" spans="2:3" x14ac:dyDescent="0.25">
      <c r="B68" s="34"/>
      <c r="C68" s="34"/>
    </row>
    <row r="69" spans="2:3" x14ac:dyDescent="0.25">
      <c r="B69" s="34"/>
      <c r="C69" s="34"/>
    </row>
    <row r="70" spans="2:3" x14ac:dyDescent="0.25">
      <c r="B70" s="34"/>
      <c r="C70" s="34"/>
    </row>
    <row r="71" spans="2:3" x14ac:dyDescent="0.25">
      <c r="B71" s="34"/>
      <c r="C71" s="34"/>
    </row>
    <row r="72" spans="2:3" x14ac:dyDescent="0.25">
      <c r="B72" s="34"/>
      <c r="C72" s="34"/>
    </row>
    <row r="73" spans="2:3" x14ac:dyDescent="0.25">
      <c r="B73" s="34"/>
      <c r="C73" s="34"/>
    </row>
    <row r="74" spans="2:3" x14ac:dyDescent="0.25">
      <c r="B74" s="34"/>
      <c r="C74" s="34"/>
    </row>
    <row r="75" spans="2:3" x14ac:dyDescent="0.25">
      <c r="B75" s="34"/>
      <c r="C75" s="34"/>
    </row>
    <row r="76" spans="2:3" x14ac:dyDescent="0.25">
      <c r="B76" s="34"/>
      <c r="C76" s="34"/>
    </row>
    <row r="77" spans="2:3" x14ac:dyDescent="0.25">
      <c r="B77" s="34"/>
      <c r="C77" s="34"/>
    </row>
    <row r="78" spans="2:3" x14ac:dyDescent="0.25">
      <c r="B78" s="34"/>
      <c r="C78" s="34"/>
    </row>
    <row r="79" spans="2:3" x14ac:dyDescent="0.25">
      <c r="B79" s="34"/>
      <c r="C79" s="34"/>
    </row>
    <row r="80" spans="2:3" x14ac:dyDescent="0.25">
      <c r="B80" s="34"/>
      <c r="C80" s="34"/>
    </row>
    <row r="81" spans="2:3" x14ac:dyDescent="0.25">
      <c r="B81" s="34"/>
      <c r="C81" s="34"/>
    </row>
    <row r="82" spans="2:3" x14ac:dyDescent="0.25">
      <c r="B82" s="34"/>
      <c r="C82" s="34"/>
    </row>
    <row r="83" spans="2:3" x14ac:dyDescent="0.25">
      <c r="B83" s="34"/>
      <c r="C83" s="34"/>
    </row>
    <row r="84" spans="2:3" x14ac:dyDescent="0.25">
      <c r="B84" s="34"/>
      <c r="C84" s="34"/>
    </row>
    <row r="85" spans="2:3" x14ac:dyDescent="0.25">
      <c r="B85" s="34"/>
      <c r="C85" s="34"/>
    </row>
    <row r="86" spans="2:3" x14ac:dyDescent="0.25">
      <c r="B86" s="34"/>
      <c r="C86" s="34"/>
    </row>
    <row r="87" spans="2:3" x14ac:dyDescent="0.25">
      <c r="B87" s="34"/>
      <c r="C87" s="34"/>
    </row>
    <row r="88" spans="2:3" x14ac:dyDescent="0.25">
      <c r="B88" s="34"/>
      <c r="C88" s="34"/>
    </row>
    <row r="89" spans="2:3" x14ac:dyDescent="0.25">
      <c r="B89" s="34"/>
      <c r="C89" s="34"/>
    </row>
    <row r="90" spans="2:3" x14ac:dyDescent="0.25">
      <c r="B90" s="34"/>
      <c r="C90" s="34"/>
    </row>
    <row r="91" spans="2:3" x14ac:dyDescent="0.25">
      <c r="B91" s="34"/>
      <c r="C91" s="34"/>
    </row>
    <row r="92" spans="2:3" x14ac:dyDescent="0.25">
      <c r="B92" s="34"/>
      <c r="C92" s="34"/>
    </row>
    <row r="93" spans="2:3" x14ac:dyDescent="0.25">
      <c r="B93" s="34"/>
      <c r="C93" s="34"/>
    </row>
    <row r="94" spans="2:3" x14ac:dyDescent="0.25">
      <c r="B94" s="34"/>
      <c r="C94" s="34"/>
    </row>
    <row r="95" spans="2:3" x14ac:dyDescent="0.25">
      <c r="B95" s="34"/>
      <c r="C95" s="34"/>
    </row>
    <row r="96" spans="2:3" x14ac:dyDescent="0.25">
      <c r="B96" s="34"/>
      <c r="C96" s="34"/>
    </row>
    <row r="97" spans="2:3" x14ac:dyDescent="0.25">
      <c r="B97" s="34"/>
      <c r="C97" s="34"/>
    </row>
    <row r="98" spans="2:3" x14ac:dyDescent="0.25">
      <c r="B98" s="34"/>
      <c r="C98" s="34"/>
    </row>
    <row r="99" spans="2:3" x14ac:dyDescent="0.25">
      <c r="B99" s="34"/>
      <c r="C99" s="34"/>
    </row>
    <row r="100" spans="2:3" x14ac:dyDescent="0.25">
      <c r="B100" s="34"/>
      <c r="C100" s="34"/>
    </row>
    <row r="101" spans="2:3" x14ac:dyDescent="0.25">
      <c r="B101" s="34"/>
      <c r="C101" s="34"/>
    </row>
    <row r="102" spans="2:3" x14ac:dyDescent="0.25">
      <c r="B102" s="34"/>
      <c r="C102" s="34"/>
    </row>
    <row r="103" spans="2:3" x14ac:dyDescent="0.25">
      <c r="B103" s="34"/>
      <c r="C103" s="34"/>
    </row>
    <row r="104" spans="2:3" x14ac:dyDescent="0.25">
      <c r="B104" s="34"/>
      <c r="C104" s="34"/>
    </row>
    <row r="105" spans="2:3" x14ac:dyDescent="0.25">
      <c r="B105" s="34"/>
      <c r="C105" s="34"/>
    </row>
    <row r="106" spans="2:3" x14ac:dyDescent="0.25">
      <c r="B106" s="34"/>
      <c r="C106" s="34"/>
    </row>
    <row r="107" spans="2:3" x14ac:dyDescent="0.25">
      <c r="B107" s="34"/>
      <c r="C107" s="34"/>
    </row>
    <row r="108" spans="2:3" x14ac:dyDescent="0.25">
      <c r="B108" s="34"/>
      <c r="C108" s="34"/>
    </row>
    <row r="109" spans="2:3" x14ac:dyDescent="0.25">
      <c r="B109" s="34"/>
      <c r="C109" s="34"/>
    </row>
    <row r="110" spans="2:3" x14ac:dyDescent="0.25">
      <c r="B110" s="34"/>
      <c r="C110" s="34"/>
    </row>
    <row r="111" spans="2:3" x14ac:dyDescent="0.25">
      <c r="B111" s="34"/>
      <c r="C111" s="34"/>
    </row>
    <row r="112" spans="2:3" x14ac:dyDescent="0.25">
      <c r="B112" s="34"/>
      <c r="C112" s="34"/>
    </row>
    <row r="113" spans="2:3" x14ac:dyDescent="0.25">
      <c r="B113" s="34"/>
      <c r="C113" s="34"/>
    </row>
    <row r="114" spans="2:3" x14ac:dyDescent="0.25">
      <c r="B114" s="34"/>
      <c r="C114" s="3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1"/>
  <sheetViews>
    <sheetView zoomScale="85" zoomScaleNormal="85" workbookViewId="0">
      <selection activeCell="G28" sqref="G28"/>
    </sheetView>
  </sheetViews>
  <sheetFormatPr baseColWidth="10" defaultColWidth="8.88671875" defaultRowHeight="13.2" x14ac:dyDescent="0.25"/>
  <cols>
    <col min="1" max="1" width="88.21875" customWidth="1"/>
    <col min="2" max="2" width="13.21875" customWidth="1"/>
    <col min="3" max="3" width="15.77734375" customWidth="1"/>
    <col min="4" max="7" width="4.77734375" customWidth="1"/>
    <col min="8" max="15" width="10.77734375" customWidth="1"/>
    <col min="19" max="19" width="27.21875" customWidth="1"/>
  </cols>
  <sheetData>
    <row r="1" spans="1:13" ht="27.75" customHeight="1" x14ac:dyDescent="0.25">
      <c r="A1" s="332" t="s">
        <v>477</v>
      </c>
      <c r="B1" s="332"/>
      <c r="C1" s="332"/>
      <c r="D1" s="332"/>
      <c r="E1" s="332"/>
      <c r="F1" s="332"/>
      <c r="G1" s="332"/>
      <c r="H1" s="332"/>
      <c r="I1" s="332"/>
      <c r="J1" s="332"/>
      <c r="K1" s="332"/>
      <c r="L1" s="332"/>
    </row>
    <row r="2" spans="1:13" x14ac:dyDescent="0.25">
      <c r="A2" s="95" t="s">
        <v>478</v>
      </c>
      <c r="B2" s="95" t="s">
        <v>479</v>
      </c>
      <c r="C2" s="95" t="s">
        <v>480</v>
      </c>
      <c r="D2" t="s">
        <v>481</v>
      </c>
      <c r="E2" t="s">
        <v>482</v>
      </c>
      <c r="F2" t="s">
        <v>483</v>
      </c>
    </row>
    <row r="3" spans="1:13" x14ac:dyDescent="0.25">
      <c r="A3" s="95" t="s">
        <v>484</v>
      </c>
      <c r="B3" s="96"/>
      <c r="C3" s="96"/>
    </row>
    <row r="4" spans="1:13" x14ac:dyDescent="0.25">
      <c r="A4" s="95" t="s">
        <v>485</v>
      </c>
      <c r="B4" s="96"/>
      <c r="C4" s="96"/>
    </row>
    <row r="5" spans="1:13" x14ac:dyDescent="0.25">
      <c r="A5" s="95" t="s">
        <v>486</v>
      </c>
      <c r="B5" s="96"/>
      <c r="C5" s="96"/>
    </row>
    <row r="6" spans="1:13" x14ac:dyDescent="0.25">
      <c r="A6" s="95" t="s">
        <v>487</v>
      </c>
      <c r="B6" s="96"/>
      <c r="C6" s="96"/>
    </row>
    <row r="7" spans="1:13" x14ac:dyDescent="0.25">
      <c r="A7" s="95" t="s">
        <v>488</v>
      </c>
      <c r="B7" s="96"/>
      <c r="C7" s="96"/>
    </row>
    <row r="8" spans="1:13" x14ac:dyDescent="0.25">
      <c r="A8" s="95" t="s">
        <v>489</v>
      </c>
      <c r="B8" s="96"/>
      <c r="C8" s="96"/>
    </row>
    <row r="9" spans="1:13" x14ac:dyDescent="0.25">
      <c r="A9" s="95" t="s">
        <v>490</v>
      </c>
      <c r="B9" s="96"/>
      <c r="C9" s="96"/>
      <c r="H9" s="47" t="s">
        <v>491</v>
      </c>
      <c r="I9" s="7"/>
      <c r="J9" s="7"/>
      <c r="K9" s="7"/>
      <c r="L9" s="7"/>
      <c r="M9" s="75"/>
    </row>
    <row r="10" spans="1:13" x14ac:dyDescent="0.25">
      <c r="A10" s="95" t="s">
        <v>492</v>
      </c>
      <c r="B10" s="96"/>
      <c r="C10" s="96"/>
      <c r="H10" s="4" t="s">
        <v>446</v>
      </c>
      <c r="I10" s="24" t="str">
        <f>IF(B5&lt;&gt;"",B5*C5*C6,"")</f>
        <v/>
      </c>
      <c r="J10" s="1"/>
      <c r="K10" s="1"/>
      <c r="L10" s="1"/>
      <c r="M10" s="76"/>
    </row>
    <row r="11" spans="1:13" x14ac:dyDescent="0.25">
      <c r="A11" s="95" t="s">
        <v>493</v>
      </c>
      <c r="B11" s="96"/>
      <c r="C11" s="96"/>
      <c r="H11" s="4" t="s">
        <v>448</v>
      </c>
      <c r="I11" s="24" t="str">
        <f>IF(B4&lt;&gt;"",B4*C3*C4,"")</f>
        <v/>
      </c>
      <c r="J11" s="1"/>
      <c r="K11" s="1"/>
      <c r="L11" s="1"/>
      <c r="M11" s="76"/>
    </row>
    <row r="12" spans="1:13" x14ac:dyDescent="0.25">
      <c r="A12" s="95" t="s">
        <v>494</v>
      </c>
      <c r="B12" s="96"/>
      <c r="C12" s="96"/>
      <c r="H12" s="4" t="s">
        <v>450</v>
      </c>
      <c r="I12" s="24" t="str">
        <f>IF(B7&lt;&gt;"",B7*C7*C8*C9,"")</f>
        <v/>
      </c>
      <c r="J12" s="1"/>
      <c r="K12" s="1"/>
      <c r="L12" s="1"/>
      <c r="M12" s="76"/>
    </row>
    <row r="13" spans="1:13" x14ac:dyDescent="0.25">
      <c r="A13" s="95" t="s">
        <v>495</v>
      </c>
      <c r="B13" s="96"/>
      <c r="C13" s="96"/>
      <c r="H13" s="77" t="s">
        <v>452</v>
      </c>
      <c r="I13" s="78">
        <v>1</v>
      </c>
      <c r="J13" s="79" t="s">
        <v>59</v>
      </c>
      <c r="K13" s="79"/>
      <c r="L13" s="79"/>
      <c r="M13" s="80"/>
    </row>
    <row r="14" spans="1:13" x14ac:dyDescent="0.25">
      <c r="A14" s="95"/>
      <c r="B14" s="96"/>
      <c r="C14" s="96"/>
      <c r="H14" s="81" t="s">
        <v>454</v>
      </c>
      <c r="I14" s="82" t="str">
        <f>IF(I10&lt;&gt;"",I10*I11*I12,"")</f>
        <v/>
      </c>
      <c r="J14" s="8"/>
      <c r="K14" s="8"/>
      <c r="L14" s="8"/>
      <c r="M14" s="83"/>
    </row>
    <row r="15" spans="1:13" x14ac:dyDescent="0.25">
      <c r="A15" s="95"/>
      <c r="B15" s="96"/>
      <c r="C15" s="96"/>
    </row>
    <row r="16" spans="1:13" ht="13.8" thickBot="1" x14ac:dyDescent="0.3">
      <c r="A16" s="95"/>
      <c r="B16" s="96"/>
      <c r="C16" s="96"/>
    </row>
    <row r="17" spans="1:15" x14ac:dyDescent="0.25">
      <c r="H17" s="88" t="s">
        <v>458</v>
      </c>
      <c r="I17" s="89"/>
      <c r="J17" s="89"/>
      <c r="K17" s="89"/>
      <c r="L17" s="89"/>
      <c r="M17" s="89"/>
      <c r="N17" s="89"/>
      <c r="O17" s="90"/>
    </row>
    <row r="18" spans="1:15" ht="66" x14ac:dyDescent="0.25">
      <c r="H18" s="19" t="s">
        <v>47</v>
      </c>
      <c r="I18" s="97" t="str">
        <f>IF(C12&lt;&gt;"",C12,"DFI_modified_prob tab: Manual copy-paste from GeoX")</f>
        <v>DFI_modified_prob tab: Manual copy-paste from GeoX</v>
      </c>
      <c r="J18" s="9" t="s">
        <v>48</v>
      </c>
      <c r="K18" s="21">
        <f>IF(B24&lt;&gt;"",ROUND(B24,2),"")</f>
        <v>0</v>
      </c>
      <c r="L18" s="9" t="s">
        <v>49</v>
      </c>
      <c r="M18" s="21">
        <f>IF(B25&lt;&gt;"",ROUND(B25,2),"")</f>
        <v>0</v>
      </c>
      <c r="N18" s="9" t="s">
        <v>50</v>
      </c>
      <c r="O18" s="91">
        <f>IF(B26&lt;&gt;"",ROUND(B26,2),"")</f>
        <v>0.04</v>
      </c>
    </row>
    <row r="19" spans="1:15" ht="13.8" thickBot="1" x14ac:dyDescent="0.3">
      <c r="A19" s="87" t="s">
        <v>496</v>
      </c>
      <c r="H19" s="16" t="s">
        <v>51</v>
      </c>
      <c r="I19" s="92" t="str">
        <f>I10</f>
        <v/>
      </c>
      <c r="J19" s="93" t="s">
        <v>52</v>
      </c>
      <c r="K19" s="92" t="str">
        <f>I11</f>
        <v/>
      </c>
      <c r="L19" s="93" t="s">
        <v>53</v>
      </c>
      <c r="M19" s="92" t="str">
        <f>I12</f>
        <v/>
      </c>
      <c r="N19" s="93" t="s">
        <v>54</v>
      </c>
      <c r="O19" s="94">
        <f>I13</f>
        <v>1</v>
      </c>
    </row>
    <row r="20" spans="1:15" x14ac:dyDescent="0.25">
      <c r="A20" s="95" t="s">
        <v>392</v>
      </c>
      <c r="B20" s="95" t="s">
        <v>497</v>
      </c>
    </row>
    <row r="21" spans="1:15" x14ac:dyDescent="0.25">
      <c r="A21" s="95" t="s">
        <v>498</v>
      </c>
      <c r="B21" s="96">
        <f>A41</f>
        <v>4.1125699877738953E-2</v>
      </c>
      <c r="C21" s="34"/>
    </row>
    <row r="22" spans="1:15" x14ac:dyDescent="0.25">
      <c r="A22" s="95" t="s">
        <v>499</v>
      </c>
      <c r="B22" s="96"/>
      <c r="C22" s="34"/>
    </row>
    <row r="23" spans="1:15" x14ac:dyDescent="0.25">
      <c r="A23" s="95"/>
      <c r="B23" s="96"/>
      <c r="C23" s="34"/>
    </row>
    <row r="24" spans="1:15" x14ac:dyDescent="0.25">
      <c r="A24" s="95" t="s">
        <v>471</v>
      </c>
      <c r="B24" s="96">
        <f>A40</f>
        <v>0</v>
      </c>
      <c r="C24" s="34"/>
    </row>
    <row r="25" spans="1:15" x14ac:dyDescent="0.25">
      <c r="A25" s="95" t="s">
        <v>472</v>
      </c>
      <c r="B25" s="96">
        <f>A37</f>
        <v>0</v>
      </c>
      <c r="C25" s="34"/>
    </row>
    <row r="26" spans="1:15" x14ac:dyDescent="0.25">
      <c r="A26" s="95" t="s">
        <v>403</v>
      </c>
      <c r="B26" s="96">
        <f>A39</f>
        <v>4.1125699877738953E-2</v>
      </c>
      <c r="C26" s="34"/>
    </row>
    <row r="27" spans="1:15" x14ac:dyDescent="0.25">
      <c r="A27" s="95"/>
      <c r="B27" s="96"/>
      <c r="C27" s="34"/>
    </row>
    <row r="28" spans="1:15" x14ac:dyDescent="0.25">
      <c r="A28" s="95" t="s">
        <v>12</v>
      </c>
      <c r="B28" s="96">
        <f>A38</f>
        <v>4.1125699877738953E-2</v>
      </c>
      <c r="C28" s="34"/>
    </row>
    <row r="29" spans="1:15" x14ac:dyDescent="0.25">
      <c r="A29" s="95" t="s">
        <v>93</v>
      </c>
      <c r="B29" s="96">
        <f>A36</f>
        <v>4.1125699877738953E-2</v>
      </c>
      <c r="C29" s="34"/>
    </row>
    <row r="30" spans="1:15" x14ac:dyDescent="0.25">
      <c r="A30" s="95"/>
      <c r="B30" s="96"/>
      <c r="C30" s="34"/>
    </row>
    <row r="31" spans="1:15" x14ac:dyDescent="0.25">
      <c r="A31" s="95"/>
      <c r="B31" s="96"/>
      <c r="C31" s="34"/>
    </row>
    <row r="32" spans="1:15" x14ac:dyDescent="0.25">
      <c r="A32" s="95"/>
      <c r="B32" s="96"/>
      <c r="C32" s="34"/>
    </row>
    <row r="34" spans="1:2" x14ac:dyDescent="0.25">
      <c r="A34" s="43" t="s">
        <v>500</v>
      </c>
    </row>
    <row r="35" spans="1:2" x14ac:dyDescent="0.25">
      <c r="B35" s="95" t="s">
        <v>499</v>
      </c>
    </row>
    <row r="36" spans="1:2" x14ac:dyDescent="0.25">
      <c r="A36">
        <v>4.1125699877738953E-2</v>
      </c>
      <c r="B36" s="95" t="s">
        <v>93</v>
      </c>
    </row>
    <row r="37" spans="1:2" x14ac:dyDescent="0.25">
      <c r="A37">
        <v>0</v>
      </c>
      <c r="B37" s="95" t="s">
        <v>472</v>
      </c>
    </row>
    <row r="38" spans="1:2" x14ac:dyDescent="0.25">
      <c r="A38">
        <v>4.1125699877738953E-2</v>
      </c>
      <c r="B38" s="95" t="s">
        <v>12</v>
      </c>
    </row>
    <row r="39" spans="1:2" x14ac:dyDescent="0.25">
      <c r="A39">
        <v>4.1125699877738953E-2</v>
      </c>
      <c r="B39" s="95" t="s">
        <v>403</v>
      </c>
    </row>
    <row r="40" spans="1:2" x14ac:dyDescent="0.25">
      <c r="A40">
        <v>0</v>
      </c>
      <c r="B40" s="95" t="s">
        <v>471</v>
      </c>
    </row>
    <row r="41" spans="1:2" x14ac:dyDescent="0.25">
      <c r="A41">
        <v>4.1125699877738953E-2</v>
      </c>
      <c r="B41" s="95" t="s">
        <v>498</v>
      </c>
    </row>
  </sheetData>
  <mergeCells count="1">
    <mergeCell ref="A1:L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40"/>
  <sheetViews>
    <sheetView workbookViewId="0">
      <selection activeCell="A26" sqref="A26"/>
    </sheetView>
  </sheetViews>
  <sheetFormatPr baseColWidth="10" defaultColWidth="8.88671875" defaultRowHeight="13.2" x14ac:dyDescent="0.25"/>
  <cols>
    <col min="1" max="1" width="37.21875" customWidth="1"/>
    <col min="2" max="2" width="9.77734375" customWidth="1"/>
    <col min="3" max="3" width="4.21875" bestFit="1" customWidth="1"/>
    <col min="13" max="13" width="27.21875" customWidth="1"/>
    <col min="14" max="14" width="14.77734375" customWidth="1"/>
  </cols>
  <sheetData>
    <row r="1" spans="1:22" x14ac:dyDescent="0.25">
      <c r="A1" s="28"/>
      <c r="B1" s="28"/>
      <c r="C1" s="28"/>
      <c r="D1" s="6"/>
      <c r="E1" s="6"/>
      <c r="F1" s="6"/>
      <c r="G1" s="6"/>
      <c r="H1" s="6"/>
      <c r="I1" s="6"/>
      <c r="J1" s="6"/>
    </row>
    <row r="2" spans="1:22" x14ac:dyDescent="0.25">
      <c r="A2" s="28" t="s">
        <v>501</v>
      </c>
      <c r="B2" s="28"/>
      <c r="C2" s="28"/>
      <c r="M2" s="28" t="s">
        <v>502</v>
      </c>
    </row>
    <row r="3" spans="1:22" x14ac:dyDescent="0.25">
      <c r="A3" t="s">
        <v>503</v>
      </c>
      <c r="B3" t="s">
        <v>504</v>
      </c>
      <c r="C3" t="s">
        <v>505</v>
      </c>
      <c r="D3" t="s">
        <v>506</v>
      </c>
      <c r="E3" t="s">
        <v>507</v>
      </c>
      <c r="F3" t="s">
        <v>508</v>
      </c>
      <c r="G3" t="s">
        <v>509</v>
      </c>
      <c r="H3" t="s">
        <v>510</v>
      </c>
      <c r="I3" t="s">
        <v>511</v>
      </c>
      <c r="J3" t="s">
        <v>512</v>
      </c>
      <c r="M3" t="s">
        <v>503</v>
      </c>
      <c r="N3" t="s">
        <v>504</v>
      </c>
      <c r="O3" t="s">
        <v>505</v>
      </c>
      <c r="P3" t="s">
        <v>506</v>
      </c>
      <c r="Q3" t="s">
        <v>507</v>
      </c>
      <c r="R3" t="s">
        <v>508</v>
      </c>
      <c r="S3" t="s">
        <v>509</v>
      </c>
      <c r="T3" t="s">
        <v>510</v>
      </c>
      <c r="U3" t="s">
        <v>511</v>
      </c>
      <c r="V3" t="s">
        <v>512</v>
      </c>
    </row>
    <row r="4" spans="1:22" x14ac:dyDescent="0.25">
      <c r="A4" t="s">
        <v>513</v>
      </c>
      <c r="B4" t="s">
        <v>514</v>
      </c>
      <c r="C4" s="100" t="s">
        <v>515</v>
      </c>
      <c r="D4" t="s">
        <v>516</v>
      </c>
      <c r="E4" s="34">
        <v>442.37774658203125</v>
      </c>
      <c r="F4" s="34">
        <v>442</v>
      </c>
      <c r="G4" s="34"/>
      <c r="H4" s="34">
        <v>440.91839599609375</v>
      </c>
      <c r="I4" s="34">
        <v>442.26840209960938</v>
      </c>
      <c r="J4" s="34">
        <v>443.99862670898438</v>
      </c>
      <c r="M4" t="s">
        <v>517</v>
      </c>
      <c r="N4" t="s">
        <v>518</v>
      </c>
      <c r="O4" s="100" t="s">
        <v>519</v>
      </c>
      <c r="P4" t="s">
        <v>520</v>
      </c>
      <c r="Q4" s="34">
        <v>0.81311041116714478</v>
      </c>
      <c r="R4" s="34"/>
      <c r="S4" s="34"/>
      <c r="T4" s="34">
        <v>0.75929415225982666</v>
      </c>
      <c r="U4" s="34">
        <v>0.81308525800704956</v>
      </c>
      <c r="V4" s="34">
        <v>0.86823475360870361</v>
      </c>
    </row>
    <row r="5" spans="1:22" x14ac:dyDescent="0.25">
      <c r="A5" t="s">
        <v>521</v>
      </c>
      <c r="B5" t="s">
        <v>522</v>
      </c>
      <c r="C5" s="100" t="s">
        <v>515</v>
      </c>
      <c r="D5" t="s">
        <v>520</v>
      </c>
      <c r="E5" s="34">
        <v>503.21011352539063</v>
      </c>
      <c r="F5" s="34"/>
      <c r="G5" s="34"/>
      <c r="H5" s="34">
        <v>495.91107177734375</v>
      </c>
      <c r="I5" s="34">
        <v>503.185791015625</v>
      </c>
      <c r="J5" s="34">
        <v>510.44989013671875</v>
      </c>
      <c r="M5" t="s">
        <v>523</v>
      </c>
      <c r="N5" t="s">
        <v>523</v>
      </c>
      <c r="O5" s="100" t="s">
        <v>519</v>
      </c>
      <c r="P5" t="s">
        <v>520</v>
      </c>
      <c r="Q5" s="34">
        <v>0.31467533111572266</v>
      </c>
      <c r="R5" s="34"/>
      <c r="S5" s="34"/>
      <c r="T5" s="34">
        <v>0.29807224869728088</v>
      </c>
      <c r="U5" s="34">
        <v>0.31543838977813721</v>
      </c>
      <c r="V5" s="34">
        <v>0.32879287004470825</v>
      </c>
    </row>
    <row r="6" spans="1:22" x14ac:dyDescent="0.25">
      <c r="A6" t="s">
        <v>524</v>
      </c>
      <c r="B6" t="s">
        <v>524</v>
      </c>
      <c r="C6" s="100" t="s">
        <v>515</v>
      </c>
      <c r="D6" t="s">
        <v>525</v>
      </c>
      <c r="E6" s="34">
        <v>530</v>
      </c>
      <c r="F6" s="34">
        <v>530</v>
      </c>
      <c r="G6" s="34"/>
      <c r="H6" s="34">
        <v>530</v>
      </c>
      <c r="I6" s="34">
        <v>530</v>
      </c>
      <c r="J6" s="34">
        <v>530</v>
      </c>
      <c r="M6" t="s">
        <v>526</v>
      </c>
      <c r="N6" t="s">
        <v>527</v>
      </c>
      <c r="O6" s="100" t="s">
        <v>519</v>
      </c>
      <c r="P6" t="s">
        <v>516</v>
      </c>
      <c r="Q6" s="34">
        <v>0.89055675268173218</v>
      </c>
      <c r="R6" s="34">
        <v>0.89999997615814209</v>
      </c>
      <c r="S6" s="34"/>
      <c r="T6" s="34">
        <v>0.85003435611724854</v>
      </c>
      <c r="U6" s="34">
        <v>0.89329010248184204</v>
      </c>
      <c r="V6" s="34">
        <v>0.92704057693481445</v>
      </c>
    </row>
    <row r="7" spans="1:22" x14ac:dyDescent="0.25">
      <c r="A7" t="s">
        <v>528</v>
      </c>
      <c r="B7" t="s">
        <v>528</v>
      </c>
      <c r="C7" s="100" t="s">
        <v>515</v>
      </c>
      <c r="D7" t="s">
        <v>516</v>
      </c>
      <c r="E7" s="34">
        <v>96.233428955078125</v>
      </c>
      <c r="F7" s="34">
        <v>100</v>
      </c>
      <c r="G7" s="34"/>
      <c r="H7" s="34">
        <v>74.7662353515625</v>
      </c>
      <c r="I7" s="34">
        <v>97.326225280761719</v>
      </c>
      <c r="J7" s="34">
        <v>116.08740997314453</v>
      </c>
      <c r="M7" t="s">
        <v>529</v>
      </c>
      <c r="N7" t="s">
        <v>530</v>
      </c>
      <c r="O7" s="100" t="s">
        <v>519</v>
      </c>
      <c r="P7" t="s">
        <v>516</v>
      </c>
      <c r="Q7" s="34">
        <v>0.89055675268173218</v>
      </c>
      <c r="R7" s="34">
        <v>0.89999997615814209</v>
      </c>
      <c r="S7" s="34"/>
      <c r="T7" s="34">
        <v>0.85003435611724854</v>
      </c>
      <c r="U7" s="34">
        <v>0.89329010248184204</v>
      </c>
      <c r="V7" s="34">
        <v>0.92704057693481445</v>
      </c>
    </row>
    <row r="9" spans="1:22" x14ac:dyDescent="0.25">
      <c r="M9" s="47" t="s">
        <v>531</v>
      </c>
      <c r="N9" s="7"/>
      <c r="O9" s="7"/>
      <c r="P9" s="7"/>
      <c r="Q9" s="48"/>
      <c r="R9" s="48"/>
      <c r="S9" s="48"/>
      <c r="T9" s="48">
        <f>IF($V$6&lt;&gt;"",1-$V$6,"")</f>
        <v>7.2959423065185547E-2</v>
      </c>
      <c r="U9" s="48"/>
      <c r="V9" s="49"/>
    </row>
    <row r="10" spans="1:22" x14ac:dyDescent="0.25">
      <c r="A10" s="20" t="s">
        <v>532</v>
      </c>
      <c r="B10" s="232" t="s">
        <v>533</v>
      </c>
      <c r="E10">
        <f>IF(SegmentVol!Q21&lt;&gt;"", SegmentVol!Q21,SegmentVol!A22)</f>
        <v>436.96722412109375</v>
      </c>
      <c r="F10">
        <f>IF(R21&lt;&gt;"",R21,"")</f>
        <v>436</v>
      </c>
      <c r="G10" t="str">
        <f>IF(S21&lt;&gt;"",S21,"")</f>
        <v/>
      </c>
      <c r="H10">
        <f>IF(SegmentVol!T21&lt;&gt;"", SegmentVol!T21,SegmentVol!A22)</f>
        <v>435.47235107421875</v>
      </c>
      <c r="I10">
        <f>IF(SegmentVol!U21&lt;&gt;"", SegmentVol!U21,SegmentVol!A22)</f>
        <v>436.69387817382813</v>
      </c>
      <c r="J10">
        <f>IF(SegmentVol!V21&lt;&gt;"", SegmentVol!V21,SegmentVol!A22)</f>
        <v>438.86849975585938</v>
      </c>
      <c r="M10" s="4" t="s">
        <v>534</v>
      </c>
      <c r="N10" s="1"/>
      <c r="O10" s="1"/>
      <c r="P10" s="1"/>
      <c r="Q10" s="24">
        <f>IF(Q6&lt;&gt;"",1-Q6,"")</f>
        <v>0.10944324731826782</v>
      </c>
      <c r="R10" s="24">
        <f>IF(R6&lt;&gt;"",1-R6,"")</f>
        <v>0.10000002384185791</v>
      </c>
      <c r="S10" s="24"/>
      <c r="T10" s="24">
        <f>IF($V$6&lt;&gt;"",1-$V$6,"")</f>
        <v>7.2959423065185547E-2</v>
      </c>
      <c r="U10" s="24">
        <f>IF(U6&lt;&gt;"",1-U6,"")</f>
        <v>0.10670989751815796</v>
      </c>
      <c r="V10" s="50">
        <f>IF($T$6&lt;&gt;"",1-$T$6,"")</f>
        <v>0.14996564388275146</v>
      </c>
    </row>
    <row r="11" spans="1:22" x14ac:dyDescent="0.25">
      <c r="M11" s="5" t="s">
        <v>535</v>
      </c>
      <c r="N11" s="8"/>
      <c r="O11" s="8"/>
      <c r="P11" s="8"/>
      <c r="Q11" s="51">
        <f>IF(Q7&lt;&gt;"",1-Q7,"")</f>
        <v>0.10944324731826782</v>
      </c>
      <c r="R11" s="51">
        <f>IF(R7&lt;&gt;"",1-R7,"")</f>
        <v>0.10000002384185791</v>
      </c>
      <c r="S11" s="51"/>
      <c r="T11" s="51">
        <f>IF($V$7&lt;&gt;"",1-$V$7,"")</f>
        <v>7.2959423065185547E-2</v>
      </c>
      <c r="U11" s="51">
        <f>IF(U7&lt;&gt;"",1-U7,"")</f>
        <v>0.10670989751815796</v>
      </c>
      <c r="V11" s="52">
        <f>IF($T$7&lt;&gt;"",1-$T$7,"")</f>
        <v>0.14996564388275146</v>
      </c>
    </row>
    <row r="12" spans="1:22" x14ac:dyDescent="0.25">
      <c r="A12" s="47" t="s">
        <v>531</v>
      </c>
      <c r="B12" s="7"/>
      <c r="C12" s="7"/>
      <c r="D12" s="7"/>
      <c r="E12" s="48"/>
      <c r="F12" s="48"/>
      <c r="G12" s="48"/>
      <c r="H12" s="48"/>
      <c r="I12" s="48"/>
      <c r="J12" s="49"/>
    </row>
    <row r="13" spans="1:22" x14ac:dyDescent="0.25">
      <c r="A13" s="5" t="s">
        <v>536</v>
      </c>
      <c r="B13" s="8"/>
      <c r="C13" s="8"/>
      <c r="D13" s="8"/>
      <c r="E13" s="51">
        <f>IF(AND(E5&lt;&gt;"",$E$10&lt;&gt;""),E5-$E$10,"")</f>
        <v>66.242889404296875</v>
      </c>
      <c r="F13" s="51" t="str">
        <f>IF(AND(F5&lt;&gt;"",$B$10&lt;&gt;""),F5-$B$10,"")</f>
        <v/>
      </c>
      <c r="G13" s="51"/>
      <c r="H13" s="51">
        <f>IF(AND(H5&lt;&gt;"",$H$10&lt;&gt;""),H5-$H$10,"")</f>
        <v>60.438720703125</v>
      </c>
      <c r="I13" s="51">
        <f>IF(AND(I5&lt;&gt;"",$I$10&lt;&gt;""),I5-$I$10,"")</f>
        <v>66.491912841796875</v>
      </c>
      <c r="J13" s="52">
        <f>IF(AND(J5&lt;&gt;"",$J$10&lt;&gt;""),J5-$J$10,"")</f>
        <v>71.581390380859375</v>
      </c>
    </row>
    <row r="18" spans="1:22" x14ac:dyDescent="0.25">
      <c r="M18" s="28" t="s">
        <v>537</v>
      </c>
    </row>
    <row r="19" spans="1:22" x14ac:dyDescent="0.25">
      <c r="A19" s="28" t="s">
        <v>538</v>
      </c>
      <c r="M19" t="s">
        <v>503</v>
      </c>
      <c r="N19" t="s">
        <v>504</v>
      </c>
      <c r="O19" t="s">
        <v>505</v>
      </c>
      <c r="P19" t="s">
        <v>506</v>
      </c>
      <c r="Q19" t="s">
        <v>507</v>
      </c>
      <c r="R19" t="s">
        <v>508</v>
      </c>
      <c r="S19" t="s">
        <v>509</v>
      </c>
      <c r="T19" t="s">
        <v>510</v>
      </c>
      <c r="U19" t="s">
        <v>511</v>
      </c>
      <c r="V19" t="s">
        <v>512</v>
      </c>
    </row>
    <row r="20" spans="1:22" x14ac:dyDescent="0.25">
      <c r="A20" t="s">
        <v>539</v>
      </c>
      <c r="B20" t="s">
        <v>540</v>
      </c>
      <c r="M20" t="s">
        <v>541</v>
      </c>
      <c r="N20" t="s">
        <v>541</v>
      </c>
      <c r="O20" s="100" t="s">
        <v>542</v>
      </c>
      <c r="P20" t="s">
        <v>516</v>
      </c>
      <c r="Q20">
        <v>11.855463981628418</v>
      </c>
      <c r="R20">
        <v>11.800000190734863</v>
      </c>
      <c r="T20">
        <v>10.398118019104004</v>
      </c>
      <c r="U20">
        <v>11.839120864868164</v>
      </c>
      <c r="V20">
        <v>13.336799621582031</v>
      </c>
    </row>
    <row r="21" spans="1:22" x14ac:dyDescent="0.25">
      <c r="A21">
        <v>435</v>
      </c>
      <c r="B21">
        <v>0</v>
      </c>
      <c r="M21" t="s">
        <v>543</v>
      </c>
      <c r="N21" t="s">
        <v>543</v>
      </c>
      <c r="O21" s="100" t="s">
        <v>515</v>
      </c>
      <c r="P21" t="s">
        <v>516</v>
      </c>
      <c r="Q21">
        <v>436.96722412109375</v>
      </c>
      <c r="R21">
        <v>436</v>
      </c>
      <c r="T21">
        <v>435.47235107421875</v>
      </c>
      <c r="U21">
        <v>436.69387817382813</v>
      </c>
      <c r="V21">
        <v>438.86849975585938</v>
      </c>
    </row>
    <row r="22" spans="1:22" x14ac:dyDescent="0.25">
      <c r="A22">
        <v>440</v>
      </c>
      <c r="B22">
        <v>8.999999612569809E-2</v>
      </c>
      <c r="M22" t="s">
        <v>544</v>
      </c>
      <c r="O22" s="100"/>
    </row>
    <row r="23" spans="1:22" x14ac:dyDescent="0.25">
      <c r="A23">
        <v>445</v>
      </c>
      <c r="B23">
        <v>0.76618367433547974</v>
      </c>
      <c r="M23" t="s">
        <v>524</v>
      </c>
      <c r="N23" t="s">
        <v>524</v>
      </c>
      <c r="O23" s="99" t="str">
        <f t="shared" ref="O23:V24" si="0">C6</f>
        <v>[m]</v>
      </c>
      <c r="P23" s="99" t="s">
        <v>525</v>
      </c>
      <c r="Q23" s="99">
        <f t="shared" si="0"/>
        <v>530</v>
      </c>
      <c r="R23" s="99">
        <f t="shared" si="0"/>
        <v>530</v>
      </c>
      <c r="S23" s="99">
        <f t="shared" si="0"/>
        <v>0</v>
      </c>
      <c r="T23" s="99">
        <f t="shared" si="0"/>
        <v>530</v>
      </c>
      <c r="U23" s="99">
        <f t="shared" si="0"/>
        <v>530</v>
      </c>
      <c r="V23" s="99">
        <f t="shared" si="0"/>
        <v>530</v>
      </c>
    </row>
    <row r="24" spans="1:22" x14ac:dyDescent="0.25">
      <c r="A24">
        <v>450</v>
      </c>
      <c r="B24">
        <v>2.8021841049194336</v>
      </c>
      <c r="M24" t="s">
        <v>528</v>
      </c>
      <c r="N24" t="s">
        <v>528</v>
      </c>
      <c r="O24" s="99" t="str">
        <f t="shared" si="0"/>
        <v>[m]</v>
      </c>
      <c r="P24" s="99" t="s">
        <v>516</v>
      </c>
      <c r="Q24" s="99">
        <f t="shared" si="0"/>
        <v>96.233428955078125</v>
      </c>
      <c r="R24" s="99">
        <f t="shared" si="0"/>
        <v>100</v>
      </c>
      <c r="S24" s="99">
        <f t="shared" si="0"/>
        <v>0</v>
      </c>
      <c r="T24" s="99">
        <f t="shared" si="0"/>
        <v>74.7662353515625</v>
      </c>
      <c r="U24" s="99">
        <f t="shared" si="0"/>
        <v>97.326225280761719</v>
      </c>
      <c r="V24" s="99">
        <f t="shared" si="0"/>
        <v>116.08740997314453</v>
      </c>
    </row>
    <row r="25" spans="1:22" x14ac:dyDescent="0.25">
      <c r="A25">
        <v>455</v>
      </c>
      <c r="B25">
        <v>8.7220001220703125</v>
      </c>
      <c r="M25" t="s">
        <v>536</v>
      </c>
      <c r="N25" t="s">
        <v>536</v>
      </c>
      <c r="O25" s="100" t="s">
        <v>515</v>
      </c>
      <c r="P25" t="s">
        <v>516</v>
      </c>
      <c r="Q25" s="99">
        <v>65.247932434082031</v>
      </c>
      <c r="R25" s="99">
        <v>66</v>
      </c>
      <c r="S25" s="99"/>
      <c r="T25" s="99">
        <v>59.3846435546875</v>
      </c>
      <c r="U25" s="99">
        <v>65.4664306640625</v>
      </c>
      <c r="V25" s="99">
        <v>70.788833618164063</v>
      </c>
    </row>
    <row r="26" spans="1:22" x14ac:dyDescent="0.25">
      <c r="A26">
        <v>460</v>
      </c>
      <c r="B26">
        <v>20.979000091552734</v>
      </c>
      <c r="M26" t="s">
        <v>518</v>
      </c>
      <c r="N26" t="s">
        <v>518</v>
      </c>
      <c r="O26" s="34" t="str">
        <f t="shared" ref="O26:V27" si="1">O4</f>
        <v>[decimal]</v>
      </c>
      <c r="P26" s="34" t="s">
        <v>520</v>
      </c>
      <c r="Q26" s="34">
        <f t="shared" si="1"/>
        <v>0.81311041116714478</v>
      </c>
      <c r="R26" s="34">
        <f t="shared" si="1"/>
        <v>0</v>
      </c>
      <c r="S26" s="34">
        <f t="shared" si="1"/>
        <v>0</v>
      </c>
      <c r="T26" s="34">
        <f t="shared" si="1"/>
        <v>0.75929415225982666</v>
      </c>
      <c r="U26" s="34">
        <f t="shared" si="1"/>
        <v>0.81308525800704956</v>
      </c>
      <c r="V26" s="34">
        <f t="shared" si="1"/>
        <v>0.86823475360870361</v>
      </c>
    </row>
    <row r="27" spans="1:22" x14ac:dyDescent="0.25">
      <c r="A27">
        <v>465</v>
      </c>
      <c r="B27">
        <v>42.063003540039063</v>
      </c>
      <c r="M27" t="s">
        <v>523</v>
      </c>
      <c r="N27" t="s">
        <v>523</v>
      </c>
      <c r="O27" s="34" t="str">
        <f t="shared" si="1"/>
        <v>[decimal]</v>
      </c>
      <c r="P27" s="34" t="s">
        <v>520</v>
      </c>
      <c r="Q27" s="34">
        <f t="shared" si="1"/>
        <v>0.31467533111572266</v>
      </c>
      <c r="R27" s="34">
        <f t="shared" si="1"/>
        <v>0</v>
      </c>
      <c r="S27" s="34">
        <f t="shared" si="1"/>
        <v>0</v>
      </c>
      <c r="T27" s="34">
        <f t="shared" si="1"/>
        <v>0.29807224869728088</v>
      </c>
      <c r="U27" s="34">
        <f t="shared" si="1"/>
        <v>0.31543838977813721</v>
      </c>
      <c r="V27" s="34">
        <f t="shared" si="1"/>
        <v>0.32879287004470825</v>
      </c>
    </row>
    <row r="28" spans="1:22" x14ac:dyDescent="0.25">
      <c r="A28">
        <v>470</v>
      </c>
      <c r="B28">
        <v>71.384185791015625</v>
      </c>
      <c r="M28" t="s">
        <v>545</v>
      </c>
      <c r="O28" s="100"/>
    </row>
    <row r="29" spans="1:22" x14ac:dyDescent="0.25">
      <c r="A29">
        <v>475</v>
      </c>
      <c r="B29">
        <v>107.02819061279297</v>
      </c>
    </row>
    <row r="30" spans="1:22" x14ac:dyDescent="0.25">
      <c r="A30">
        <v>480</v>
      </c>
      <c r="B30">
        <v>147.92282104492188</v>
      </c>
    </row>
    <row r="31" spans="1:22" x14ac:dyDescent="0.25">
      <c r="A31">
        <v>485</v>
      </c>
      <c r="B31">
        <v>193.09719848632813</v>
      </c>
    </row>
    <row r="32" spans="1:22" x14ac:dyDescent="0.25">
      <c r="A32">
        <v>490</v>
      </c>
      <c r="B32">
        <v>241.61383056640625</v>
      </c>
    </row>
    <row r="33" spans="1:2" x14ac:dyDescent="0.25">
      <c r="A33">
        <v>495</v>
      </c>
      <c r="B33">
        <v>293.49398803710938</v>
      </c>
    </row>
    <row r="34" spans="1:2" x14ac:dyDescent="0.25">
      <c r="A34">
        <v>500</v>
      </c>
      <c r="B34">
        <v>348.58401489257813</v>
      </c>
    </row>
    <row r="35" spans="1:2" x14ac:dyDescent="0.25">
      <c r="A35">
        <v>505</v>
      </c>
      <c r="B35">
        <v>406.69000244140625</v>
      </c>
    </row>
    <row r="36" spans="1:2" x14ac:dyDescent="0.25">
      <c r="A36">
        <v>510</v>
      </c>
      <c r="B36">
        <v>467.71017456054688</v>
      </c>
    </row>
    <row r="37" spans="1:2" x14ac:dyDescent="0.25">
      <c r="A37">
        <v>515</v>
      </c>
      <c r="B37">
        <v>531.343994140625</v>
      </c>
    </row>
    <row r="38" spans="1:2" x14ac:dyDescent="0.25">
      <c r="A38">
        <v>520</v>
      </c>
      <c r="B38">
        <v>597.65283203125</v>
      </c>
    </row>
    <row r="39" spans="1:2" x14ac:dyDescent="0.25">
      <c r="A39">
        <v>525</v>
      </c>
      <c r="B39">
        <v>666.42279052734375</v>
      </c>
    </row>
    <row r="40" spans="1:2" x14ac:dyDescent="0.25">
      <c r="A40">
        <v>530</v>
      </c>
      <c r="B40">
        <v>737.30023193359375</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R39"/>
  <sheetViews>
    <sheetView workbookViewId="0">
      <selection sqref="A1:XFD1048576"/>
    </sheetView>
  </sheetViews>
  <sheetFormatPr baseColWidth="10" defaultColWidth="8.88671875" defaultRowHeight="13.2" x14ac:dyDescent="0.25"/>
  <cols>
    <col min="1" max="1" width="37" bestFit="1" customWidth="1"/>
    <col min="2" max="2" width="16" customWidth="1"/>
    <col min="9" max="9" width="5.5546875" bestFit="1" customWidth="1"/>
    <col min="12" max="12" width="45.77734375" bestFit="1" customWidth="1"/>
  </cols>
  <sheetData>
    <row r="2" spans="1:18" x14ac:dyDescent="0.25">
      <c r="A2" s="43" t="s">
        <v>546</v>
      </c>
      <c r="B2" s="43" t="s">
        <v>547</v>
      </c>
      <c r="C2" s="43" t="s">
        <v>505</v>
      </c>
      <c r="D2" s="43" t="s">
        <v>506</v>
      </c>
      <c r="E2" s="43" t="s">
        <v>507</v>
      </c>
      <c r="F2" s="43" t="s">
        <v>508</v>
      </c>
      <c r="G2" s="43" t="s">
        <v>509</v>
      </c>
      <c r="H2" s="43" t="s">
        <v>510</v>
      </c>
      <c r="I2" s="43" t="s">
        <v>511</v>
      </c>
      <c r="J2" s="43" t="s">
        <v>512</v>
      </c>
      <c r="L2" s="66" t="s">
        <v>548</v>
      </c>
      <c r="M2" s="55"/>
      <c r="N2" s="55"/>
      <c r="O2" s="55"/>
      <c r="P2" s="55"/>
      <c r="Q2" s="55"/>
      <c r="R2" s="56"/>
    </row>
    <row r="3" spans="1:18" x14ac:dyDescent="0.25">
      <c r="A3" t="s">
        <v>549</v>
      </c>
      <c r="B3" t="s">
        <v>550</v>
      </c>
      <c r="C3" s="100" t="s">
        <v>551</v>
      </c>
      <c r="D3" t="s">
        <v>516</v>
      </c>
      <c r="E3" s="34">
        <v>0.94188082218170166</v>
      </c>
      <c r="F3">
        <v>0.93999999761581421</v>
      </c>
      <c r="G3" s="34"/>
      <c r="H3" s="34">
        <v>0.92933541536331177</v>
      </c>
      <c r="I3" s="34">
        <v>0.94133454561233521</v>
      </c>
      <c r="J3" s="34">
        <v>0.95523232221603394</v>
      </c>
    </row>
    <row r="4" spans="1:18" x14ac:dyDescent="0.25">
      <c r="A4" t="s">
        <v>552</v>
      </c>
      <c r="B4" t="s">
        <v>553</v>
      </c>
      <c r="C4" s="100" t="s">
        <v>554</v>
      </c>
      <c r="D4" t="s">
        <v>516</v>
      </c>
      <c r="E4" s="34">
        <v>28.814590454101563</v>
      </c>
      <c r="F4">
        <v>29</v>
      </c>
      <c r="G4" s="34"/>
      <c r="H4" s="34">
        <v>24.902383804321289</v>
      </c>
      <c r="I4" s="34">
        <v>28.869091033935547</v>
      </c>
      <c r="J4" s="34">
        <v>32.646717071533203</v>
      </c>
    </row>
    <row r="5" spans="1:18" x14ac:dyDescent="0.25">
      <c r="A5" t="s">
        <v>555</v>
      </c>
      <c r="B5" t="s">
        <v>556</v>
      </c>
      <c r="C5" s="100" t="s">
        <v>519</v>
      </c>
      <c r="D5" t="s">
        <v>525</v>
      </c>
      <c r="E5" s="34">
        <v>0.88999998569488525</v>
      </c>
      <c r="F5">
        <v>0.88999998569488525</v>
      </c>
      <c r="G5" s="34"/>
      <c r="H5" s="34">
        <v>0.88999998569488525</v>
      </c>
      <c r="I5" s="34">
        <v>0.88999998569488525</v>
      </c>
      <c r="J5" s="34">
        <v>0.88999998569488525</v>
      </c>
      <c r="L5" s="57"/>
      <c r="M5" s="58" t="s">
        <v>557</v>
      </c>
      <c r="N5" s="58" t="s">
        <v>507</v>
      </c>
      <c r="O5" s="58" t="s">
        <v>558</v>
      </c>
      <c r="P5" s="58" t="s">
        <v>510</v>
      </c>
      <c r="Q5" s="58" t="s">
        <v>511</v>
      </c>
      <c r="R5" s="59" t="s">
        <v>512</v>
      </c>
    </row>
    <row r="6" spans="1:18" x14ac:dyDescent="0.25">
      <c r="A6" t="s">
        <v>559</v>
      </c>
      <c r="B6" t="s">
        <v>560</v>
      </c>
      <c r="C6" s="100" t="s">
        <v>551</v>
      </c>
      <c r="D6" t="s">
        <v>516</v>
      </c>
      <c r="E6" s="34">
        <v>56.904800415039063</v>
      </c>
      <c r="F6">
        <v>55.000011444091797</v>
      </c>
      <c r="G6" s="34"/>
      <c r="H6" s="34">
        <v>52.272159576416016</v>
      </c>
      <c r="I6" s="34">
        <v>56.357398986816406</v>
      </c>
      <c r="J6" s="34">
        <v>62.348335266113281</v>
      </c>
      <c r="L6" s="60" t="s">
        <v>561</v>
      </c>
      <c r="M6" s="286" t="str">
        <f>IF(G6&lt;&gt;"",G6/E6,"")</f>
        <v/>
      </c>
      <c r="N6" s="286">
        <f>IF(E6&lt;&gt;"",1/E6,"")</f>
        <v>1.7573209864658719E-2</v>
      </c>
      <c r="O6" s="286"/>
      <c r="P6" s="286">
        <f>IF(J6&lt;&gt;"",1/J6,"")</f>
        <v>1.6038920618037838E-2</v>
      </c>
      <c r="Q6" s="286">
        <f>IF(I6&lt;&gt;"",1/I6,"")</f>
        <v>1.7743899079407984E-2</v>
      </c>
      <c r="R6" s="61">
        <f>IF(H6&lt;&gt;"",1/H6,"")</f>
        <v>1.9130642546690894E-2</v>
      </c>
    </row>
    <row r="7" spans="1:18" x14ac:dyDescent="0.25">
      <c r="A7" t="s">
        <v>562</v>
      </c>
      <c r="B7" t="s">
        <v>563</v>
      </c>
      <c r="C7" s="100" t="s">
        <v>564</v>
      </c>
      <c r="D7" t="s">
        <v>520</v>
      </c>
      <c r="E7" s="34">
        <v>3.6567935943603516</v>
      </c>
      <c r="G7" s="34"/>
      <c r="H7" s="34">
        <v>1.9930686950683594</v>
      </c>
      <c r="I7" s="34">
        <v>3.1598954200744629</v>
      </c>
      <c r="J7" s="34">
        <v>6.2183365821838379</v>
      </c>
      <c r="L7" s="98" t="s">
        <v>565</v>
      </c>
      <c r="M7" s="63" t="str">
        <f>IF(G7&lt;&gt;"",G7/E7,"")</f>
        <v/>
      </c>
      <c r="N7" s="64">
        <f>IF(E7&lt;&gt;"",1000000*(1/E7),"")</f>
        <v>273463.6161970527</v>
      </c>
      <c r="O7" s="64"/>
      <c r="P7" s="64">
        <f>IF(J7&lt;&gt;"",1000000*(1/J7),"")</f>
        <v>160814.71094136348</v>
      </c>
      <c r="Q7" s="64">
        <f>IF(I7&lt;&gt;"",1000000*(1/I7),"")</f>
        <v>316466.16962292854</v>
      </c>
      <c r="R7" s="65">
        <f>IF(H7&lt;&gt;"",1000000*(1/H7),"")</f>
        <v>501738.85249133443</v>
      </c>
    </row>
    <row r="8" spans="1:18" x14ac:dyDescent="0.25">
      <c r="A8" t="s">
        <v>566</v>
      </c>
      <c r="B8" t="s">
        <v>567</v>
      </c>
      <c r="C8" s="100" t="s">
        <v>519</v>
      </c>
      <c r="D8" t="s">
        <v>520</v>
      </c>
      <c r="E8" s="34">
        <v>0.39484986662864685</v>
      </c>
      <c r="G8" s="34"/>
      <c r="H8" s="34">
        <v>0.29724636673927307</v>
      </c>
      <c r="I8" s="34">
        <v>0.39858898520469666</v>
      </c>
      <c r="J8" s="34">
        <v>0.4886014461517334</v>
      </c>
    </row>
    <row r="9" spans="1:18" x14ac:dyDescent="0.25">
      <c r="A9" t="s">
        <v>568</v>
      </c>
      <c r="B9" t="s">
        <v>569</v>
      </c>
      <c r="C9" s="100" t="s">
        <v>519</v>
      </c>
      <c r="D9" t="s">
        <v>520</v>
      </c>
      <c r="E9" s="34">
        <v>0.39278250932693481</v>
      </c>
      <c r="G9" s="34"/>
      <c r="H9" s="34">
        <v>0.29672572016716003</v>
      </c>
      <c r="I9" s="34">
        <v>0.39670485258102417</v>
      </c>
      <c r="J9" s="34">
        <v>0.48390689492225647</v>
      </c>
    </row>
    <row r="10" spans="1:18" x14ac:dyDescent="0.25">
      <c r="A10" t="s">
        <v>570</v>
      </c>
      <c r="B10" t="s">
        <v>571</v>
      </c>
      <c r="C10" s="100" t="s">
        <v>519</v>
      </c>
      <c r="D10" t="s">
        <v>516</v>
      </c>
      <c r="E10" s="34">
        <v>0.62184488773345947</v>
      </c>
      <c r="F10">
        <v>0.62000000476837158</v>
      </c>
      <c r="G10" s="34"/>
      <c r="H10" s="34">
        <v>0.55787795782089233</v>
      </c>
      <c r="I10" s="34">
        <v>0.62130022048950195</v>
      </c>
      <c r="J10" s="34">
        <v>0.68661075830459595</v>
      </c>
    </row>
    <row r="11" spans="1:18" x14ac:dyDescent="0.25">
      <c r="A11" t="s">
        <v>572</v>
      </c>
      <c r="B11" t="s">
        <v>573</v>
      </c>
      <c r="C11" s="100" t="s">
        <v>519</v>
      </c>
      <c r="D11" t="s">
        <v>516</v>
      </c>
      <c r="E11" s="34">
        <v>0.40000000596046448</v>
      </c>
      <c r="F11">
        <v>0.40000000596046448</v>
      </c>
      <c r="G11" s="34"/>
      <c r="H11" s="34">
        <v>0.32302549481391907</v>
      </c>
      <c r="I11" s="34">
        <v>0.40000000596046448</v>
      </c>
      <c r="J11" s="34">
        <v>0.47697451710700989</v>
      </c>
    </row>
    <row r="13" spans="1:18" x14ac:dyDescent="0.25">
      <c r="A13" s="43" t="s">
        <v>574</v>
      </c>
    </row>
    <row r="14" spans="1:18" x14ac:dyDescent="0.25">
      <c r="A14" t="s">
        <v>575</v>
      </c>
      <c r="L14" s="57"/>
      <c r="M14" s="58" t="s">
        <v>557</v>
      </c>
      <c r="N14" s="58" t="s">
        <v>507</v>
      </c>
      <c r="O14" s="58" t="s">
        <v>558</v>
      </c>
      <c r="P14" s="58" t="s">
        <v>510</v>
      </c>
      <c r="Q14" s="58" t="s">
        <v>511</v>
      </c>
      <c r="R14" s="59" t="s">
        <v>512</v>
      </c>
    </row>
    <row r="15" spans="1:18" x14ac:dyDescent="0.25">
      <c r="A15" t="s">
        <v>576</v>
      </c>
      <c r="L15" s="62" t="s">
        <v>577</v>
      </c>
      <c r="M15" s="67"/>
      <c r="N15" s="67" t="str">
        <f>IF(E15&lt;&gt;"",E15/1000000,"")</f>
        <v/>
      </c>
      <c r="O15" s="67"/>
      <c r="P15" s="67" t="str">
        <f>IF(J15&lt;&gt;"",J15/1000000,"")</f>
        <v/>
      </c>
      <c r="Q15" s="67" t="str">
        <f>IF(H15&lt;&gt;"",H15/1000000,"")</f>
        <v/>
      </c>
      <c r="R15" s="68" t="str">
        <f>IF(H15&lt;&gt;"",H15/1000000,"")</f>
        <v/>
      </c>
    </row>
    <row r="18" spans="1:18" x14ac:dyDescent="0.25">
      <c r="B18" s="254" t="s">
        <v>557</v>
      </c>
      <c r="C18" s="55" t="s">
        <v>507</v>
      </c>
      <c r="D18" s="55" t="s">
        <v>558</v>
      </c>
      <c r="E18" s="55" t="s">
        <v>510</v>
      </c>
      <c r="F18" s="55" t="s">
        <v>511</v>
      </c>
      <c r="G18" s="56" t="s">
        <v>512</v>
      </c>
    </row>
    <row r="19" spans="1:18" x14ac:dyDescent="0.25">
      <c r="A19" s="69" t="s">
        <v>578</v>
      </c>
      <c r="B19" s="70"/>
      <c r="C19" s="71">
        <f>IF(E3&lt;&gt;"",E3,IF(E14&lt;&gt;"",1/E14,""))</f>
        <v>0.94188082218170166</v>
      </c>
      <c r="D19" s="70"/>
      <c r="E19" s="71">
        <f>IF(H3&lt;&gt;"",H3,IF(J14&lt;&gt;"",1/J14,""))</f>
        <v>0.92933541536331177</v>
      </c>
      <c r="F19" s="71">
        <f>IF(I3&lt;&gt;"",I3,IF(I14&lt;&gt;"",1/I14,""))</f>
        <v>0.94133454561233521</v>
      </c>
      <c r="G19" s="255">
        <f>IF(J3&lt;&gt;"",J3,IF(H14&lt;&gt;"",1/H14,""))</f>
        <v>0.95523232221603394</v>
      </c>
      <c r="L19" s="69" t="s">
        <v>579</v>
      </c>
      <c r="M19" s="70"/>
      <c r="N19" s="71">
        <f>IF(N6&lt;&gt;"",N6,N15)</f>
        <v>1.7573209864658719E-2</v>
      </c>
      <c r="O19" s="70"/>
      <c r="P19" s="70">
        <f>IF(P6&lt;&gt;"",P6,R15)</f>
        <v>1.6038920618037838E-2</v>
      </c>
      <c r="Q19" s="70">
        <f>IF(Q6&lt;&gt;"",Q6,Q15)</f>
        <v>1.7743899079407984E-2</v>
      </c>
      <c r="R19" s="72">
        <f>IF(R6&lt;&gt;"",R6,P15)</f>
        <v>1.9130642546690894E-2</v>
      </c>
    </row>
    <row r="30" spans="1:18" x14ac:dyDescent="0.25">
      <c r="A30" s="28" t="s">
        <v>580</v>
      </c>
    </row>
    <row r="31" spans="1:18" x14ac:dyDescent="0.25">
      <c r="A31" s="43" t="s">
        <v>581</v>
      </c>
      <c r="B31" s="43" t="s">
        <v>547</v>
      </c>
      <c r="C31" s="43" t="s">
        <v>505</v>
      </c>
      <c r="D31" s="43" t="s">
        <v>506</v>
      </c>
      <c r="E31" s="43" t="s">
        <v>507</v>
      </c>
      <c r="F31" s="43" t="s">
        <v>508</v>
      </c>
      <c r="G31" s="43" t="s">
        <v>509</v>
      </c>
      <c r="H31" s="43" t="s">
        <v>510</v>
      </c>
      <c r="I31" s="43" t="s">
        <v>511</v>
      </c>
      <c r="J31" s="43" t="s">
        <v>512</v>
      </c>
    </row>
    <row r="32" spans="1:18" x14ac:dyDescent="0.25">
      <c r="A32" t="s">
        <v>401</v>
      </c>
      <c r="B32" t="s">
        <v>401</v>
      </c>
      <c r="C32" s="100" t="s">
        <v>515</v>
      </c>
      <c r="D32" t="s">
        <v>520</v>
      </c>
      <c r="E32" s="34">
        <v>477.19140625</v>
      </c>
      <c r="F32" s="34"/>
      <c r="G32" s="34"/>
      <c r="H32" s="34">
        <v>455.492919921875</v>
      </c>
      <c r="I32" s="34">
        <v>477.60879516601563</v>
      </c>
      <c r="J32" s="34">
        <v>497.540771484375</v>
      </c>
    </row>
    <row r="33" spans="1:10" x14ac:dyDescent="0.25">
      <c r="A33" t="s">
        <v>582</v>
      </c>
      <c r="E33" s="34"/>
      <c r="F33" s="34"/>
      <c r="G33" s="34"/>
      <c r="H33" s="34"/>
      <c r="I33" s="34"/>
      <c r="J33" s="34"/>
    </row>
    <row r="34" spans="1:10" x14ac:dyDescent="0.25">
      <c r="A34" t="s">
        <v>583</v>
      </c>
      <c r="B34" t="s">
        <v>583</v>
      </c>
      <c r="C34" s="100" t="s">
        <v>584</v>
      </c>
      <c r="D34" t="s">
        <v>585</v>
      </c>
      <c r="E34" s="34">
        <v>3.4499998092651367</v>
      </c>
      <c r="F34" s="34"/>
      <c r="G34" s="34"/>
      <c r="H34" s="34">
        <v>2.6500000953674316</v>
      </c>
      <c r="I34" s="34">
        <v>3.4499998092651367</v>
      </c>
      <c r="J34" s="34">
        <v>4.2499995231628418</v>
      </c>
    </row>
    <row r="35" spans="1:10" x14ac:dyDescent="0.25">
      <c r="A35" t="s">
        <v>586</v>
      </c>
      <c r="B35" t="s">
        <v>586</v>
      </c>
      <c r="C35" s="100" t="s">
        <v>587</v>
      </c>
      <c r="D35" t="s">
        <v>516</v>
      </c>
      <c r="E35" s="34">
        <v>50.811916351318359</v>
      </c>
      <c r="F35" s="34">
        <v>51</v>
      </c>
      <c r="G35" s="34"/>
      <c r="H35" s="34">
        <v>49.476764678955078</v>
      </c>
      <c r="I35" s="34">
        <v>50.866542816162109</v>
      </c>
      <c r="J35" s="34">
        <v>52.066459655761719</v>
      </c>
    </row>
    <row r="36" spans="1:10" x14ac:dyDescent="0.25">
      <c r="A36" t="s">
        <v>588</v>
      </c>
      <c r="C36" s="100"/>
      <c r="E36" s="34"/>
      <c r="F36" s="34"/>
      <c r="G36" s="34"/>
      <c r="H36" s="34"/>
      <c r="I36" s="34"/>
      <c r="J36" s="34"/>
    </row>
    <row r="37" spans="1:10" x14ac:dyDescent="0.25">
      <c r="A37" t="s">
        <v>589</v>
      </c>
      <c r="B37" t="s">
        <v>589</v>
      </c>
      <c r="C37" s="100" t="s">
        <v>590</v>
      </c>
      <c r="D37" t="s">
        <v>516</v>
      </c>
      <c r="E37" s="34">
        <v>2056.21484375</v>
      </c>
      <c r="F37" s="34">
        <v>1999.999755859375</v>
      </c>
      <c r="G37" s="34"/>
      <c r="H37" s="34">
        <v>1367.6947021484375</v>
      </c>
      <c r="I37" s="34">
        <v>2039.8363037109375</v>
      </c>
      <c r="J37" s="34">
        <v>2768.876708984375</v>
      </c>
    </row>
    <row r="38" spans="1:10" x14ac:dyDescent="0.25">
      <c r="A38" t="s">
        <v>591</v>
      </c>
      <c r="C38" s="100"/>
      <c r="E38" s="34"/>
      <c r="F38" s="34"/>
      <c r="G38" s="34"/>
      <c r="H38" s="34"/>
      <c r="I38" s="34"/>
      <c r="J38" s="34"/>
    </row>
    <row r="39" spans="1:10" x14ac:dyDescent="0.25">
      <c r="A39" t="s">
        <v>592</v>
      </c>
      <c r="E39" s="34"/>
      <c r="F39" s="34"/>
      <c r="G39" s="34"/>
      <c r="H39" s="34"/>
      <c r="I39" s="34"/>
      <c r="J39" s="34"/>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24"/>
  <sheetViews>
    <sheetView workbookViewId="0">
      <selection sqref="A1:XFD1048576"/>
    </sheetView>
  </sheetViews>
  <sheetFormatPr baseColWidth="10" defaultColWidth="8.88671875" defaultRowHeight="13.2" x14ac:dyDescent="0.25"/>
  <cols>
    <col min="1" max="1" width="48.21875" customWidth="1"/>
    <col min="2" max="2" width="26.21875" customWidth="1"/>
    <col min="3" max="3" width="9.21875" customWidth="1"/>
    <col min="4" max="4" width="12.21875" customWidth="1"/>
    <col min="5" max="5" width="33.21875" bestFit="1" customWidth="1"/>
    <col min="6" max="6" width="13.77734375" bestFit="1" customWidth="1"/>
    <col min="7" max="7" width="16.21875" bestFit="1" customWidth="1"/>
    <col min="8" max="9" width="14.21875" bestFit="1" customWidth="1"/>
    <col min="10" max="10" width="15.77734375" customWidth="1"/>
  </cols>
  <sheetData>
    <row r="1" spans="1:10" x14ac:dyDescent="0.25">
      <c r="A1" t="s">
        <v>593</v>
      </c>
      <c r="B1" t="s">
        <v>547</v>
      </c>
      <c r="C1" t="s">
        <v>594</v>
      </c>
      <c r="D1" t="s">
        <v>506</v>
      </c>
      <c r="E1" t="s">
        <v>507</v>
      </c>
      <c r="F1" t="s">
        <v>508</v>
      </c>
      <c r="G1" t="s">
        <v>595</v>
      </c>
      <c r="H1" t="s">
        <v>596</v>
      </c>
      <c r="I1" t="s">
        <v>597</v>
      </c>
      <c r="J1" t="s">
        <v>598</v>
      </c>
    </row>
    <row r="2" spans="1:10" x14ac:dyDescent="0.25">
      <c r="A2" t="s">
        <v>481</v>
      </c>
    </row>
    <row r="3" spans="1:10" x14ac:dyDescent="0.25">
      <c r="A3" t="s">
        <v>599</v>
      </c>
      <c r="B3" t="s">
        <v>600</v>
      </c>
      <c r="C3" s="100" t="s">
        <v>601</v>
      </c>
      <c r="E3" s="34">
        <v>736.07659912109375</v>
      </c>
      <c r="F3" s="34">
        <v>734.59381103515625</v>
      </c>
      <c r="G3" s="34">
        <v>659.9451904296875</v>
      </c>
      <c r="H3" s="34">
        <v>735.83270263671875</v>
      </c>
      <c r="I3" s="34">
        <v>812.30072021484375</v>
      </c>
      <c r="J3" s="34"/>
    </row>
    <row r="4" spans="1:10" x14ac:dyDescent="0.25">
      <c r="A4" t="s">
        <v>602</v>
      </c>
      <c r="E4" s="34"/>
      <c r="F4" s="34"/>
      <c r="G4" s="34"/>
      <c r="H4" s="34"/>
      <c r="I4" s="34"/>
      <c r="J4" s="34"/>
    </row>
    <row r="5" spans="1:10" x14ac:dyDescent="0.25">
      <c r="A5" t="s">
        <v>603</v>
      </c>
      <c r="E5" s="34"/>
      <c r="F5" s="34"/>
      <c r="G5" s="34"/>
      <c r="H5" s="34"/>
      <c r="I5" s="34"/>
      <c r="J5" s="34"/>
    </row>
    <row r="6" spans="1:10" x14ac:dyDescent="0.25">
      <c r="A6" t="s">
        <v>604</v>
      </c>
      <c r="E6" s="34"/>
      <c r="F6" s="34"/>
      <c r="G6" s="34"/>
      <c r="H6" s="34"/>
      <c r="I6" s="34"/>
      <c r="J6" s="34"/>
    </row>
    <row r="7" spans="1:10" x14ac:dyDescent="0.25">
      <c r="A7" t="s">
        <v>605</v>
      </c>
      <c r="E7" s="34"/>
      <c r="F7" s="34"/>
      <c r="G7" s="34"/>
      <c r="H7" s="34"/>
      <c r="I7" s="34"/>
      <c r="J7" s="34"/>
    </row>
    <row r="8" spans="1:10" x14ac:dyDescent="0.25">
      <c r="A8" t="s">
        <v>606</v>
      </c>
      <c r="E8" s="34"/>
      <c r="F8" s="34"/>
      <c r="G8" s="34"/>
      <c r="H8" s="34"/>
      <c r="I8" s="34"/>
      <c r="J8" s="34"/>
    </row>
    <row r="9" spans="1:10" x14ac:dyDescent="0.25">
      <c r="A9" t="s">
        <v>607</v>
      </c>
      <c r="E9" s="34"/>
      <c r="F9" s="34"/>
      <c r="G9" s="34"/>
      <c r="H9" s="34"/>
      <c r="I9" s="34"/>
      <c r="J9" s="34"/>
    </row>
    <row r="10" spans="1:10" x14ac:dyDescent="0.25">
      <c r="A10" t="s">
        <v>608</v>
      </c>
      <c r="B10" t="s">
        <v>545</v>
      </c>
      <c r="C10" s="100" t="s">
        <v>601</v>
      </c>
      <c r="E10" s="34">
        <v>386.87860107421875</v>
      </c>
      <c r="F10" s="34">
        <v>367.59780883789063</v>
      </c>
      <c r="G10" s="34">
        <v>295.84390258789063</v>
      </c>
      <c r="H10" s="34">
        <v>381.55859375</v>
      </c>
      <c r="I10" s="34">
        <v>483.6715087890625</v>
      </c>
      <c r="J10" s="34"/>
    </row>
    <row r="11" spans="1:10" x14ac:dyDescent="0.25">
      <c r="A11" t="s">
        <v>609</v>
      </c>
      <c r="B11" t="s">
        <v>610</v>
      </c>
      <c r="C11" s="100" t="s">
        <v>515</v>
      </c>
      <c r="E11" s="34">
        <v>503.21038818359375</v>
      </c>
      <c r="F11" s="34">
        <v>503.42050170898438</v>
      </c>
      <c r="G11" s="34">
        <v>495.948486328125</v>
      </c>
      <c r="H11" s="34">
        <v>503.09109497070313</v>
      </c>
      <c r="I11" s="34">
        <v>510.44378662109375</v>
      </c>
      <c r="J11" s="34"/>
    </row>
    <row r="12" spans="1:10" x14ac:dyDescent="0.25">
      <c r="A12" t="s">
        <v>12</v>
      </c>
      <c r="E12" s="34"/>
      <c r="F12" s="34"/>
      <c r="G12" s="34"/>
      <c r="H12" s="34"/>
      <c r="I12" s="34"/>
      <c r="J12" s="34"/>
    </row>
    <row r="13" spans="1:10" x14ac:dyDescent="0.25">
      <c r="A13" t="s">
        <v>611</v>
      </c>
      <c r="E13" s="34"/>
      <c r="F13" s="34"/>
      <c r="G13" s="34"/>
      <c r="H13" s="34"/>
      <c r="I13" s="34"/>
      <c r="J13" s="34"/>
    </row>
    <row r="14" spans="1:10" x14ac:dyDescent="0.25">
      <c r="A14" t="s">
        <v>612</v>
      </c>
      <c r="E14" s="34"/>
      <c r="F14" s="34"/>
      <c r="G14" s="34"/>
      <c r="H14" s="34"/>
      <c r="I14" s="34"/>
      <c r="J14" s="34"/>
    </row>
    <row r="15" spans="1:10" x14ac:dyDescent="0.25">
      <c r="A15" t="s">
        <v>613</v>
      </c>
      <c r="E15" s="34"/>
      <c r="F15" s="34"/>
      <c r="G15" s="34"/>
      <c r="H15" s="34"/>
      <c r="I15" s="34"/>
      <c r="J15" s="34"/>
    </row>
    <row r="16" spans="1:10" x14ac:dyDescent="0.25">
      <c r="A16" t="s">
        <v>614</v>
      </c>
      <c r="E16" s="34"/>
      <c r="F16" s="34"/>
      <c r="G16" s="34"/>
      <c r="H16" s="34"/>
      <c r="I16" s="34"/>
      <c r="J16" s="34"/>
    </row>
    <row r="17" spans="1:10" x14ac:dyDescent="0.25">
      <c r="A17" t="s">
        <v>615</v>
      </c>
      <c r="E17" s="34"/>
      <c r="F17" s="34"/>
      <c r="G17" s="34"/>
      <c r="H17" s="34"/>
      <c r="I17" s="34"/>
      <c r="J17" s="34"/>
    </row>
    <row r="18" spans="1:10" x14ac:dyDescent="0.25">
      <c r="A18" t="s">
        <v>616</v>
      </c>
      <c r="E18" s="34"/>
      <c r="F18" s="34"/>
      <c r="G18" s="34"/>
      <c r="H18" s="34"/>
      <c r="I18" s="34"/>
      <c r="J18" s="34"/>
    </row>
    <row r="19" spans="1:10" x14ac:dyDescent="0.25">
      <c r="A19" t="s">
        <v>617</v>
      </c>
      <c r="E19" s="34"/>
      <c r="F19" s="34"/>
      <c r="G19" s="34"/>
      <c r="H19" s="34"/>
      <c r="I19" s="34"/>
      <c r="J19" s="34"/>
    </row>
    <row r="20" spans="1:10" x14ac:dyDescent="0.25">
      <c r="A20" t="s">
        <v>618</v>
      </c>
      <c r="E20" s="34"/>
      <c r="F20" s="34"/>
      <c r="G20" s="34"/>
      <c r="H20" s="34"/>
      <c r="I20" s="34"/>
      <c r="J20" s="34"/>
    </row>
    <row r="21" spans="1:10" x14ac:dyDescent="0.25">
      <c r="A21" t="s">
        <v>619</v>
      </c>
      <c r="E21" s="34"/>
      <c r="F21" s="34"/>
      <c r="G21" s="34"/>
      <c r="H21" s="34"/>
      <c r="I21" s="34"/>
      <c r="J21" s="34"/>
    </row>
    <row r="22" spans="1:10" x14ac:dyDescent="0.25">
      <c r="A22" t="s">
        <v>620</v>
      </c>
      <c r="E22" s="34"/>
      <c r="F22" s="34"/>
      <c r="G22" s="34"/>
      <c r="H22" s="34"/>
      <c r="I22" s="34"/>
      <c r="J22" s="34"/>
    </row>
    <row r="23" spans="1:10" x14ac:dyDescent="0.25">
      <c r="A23" t="s">
        <v>621</v>
      </c>
      <c r="E23" s="34"/>
      <c r="F23" s="34"/>
      <c r="G23" s="34"/>
      <c r="H23" s="34"/>
      <c r="I23" s="34"/>
      <c r="J23" s="34"/>
    </row>
    <row r="24" spans="1:10" x14ac:dyDescent="0.25">
      <c r="E24" s="34"/>
      <c r="F24" s="34"/>
      <c r="G24" s="34"/>
      <c r="H24" s="34"/>
      <c r="I24" s="34"/>
      <c r="J24" s="34"/>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1"/>
  <sheetViews>
    <sheetView workbookViewId="0">
      <selection activeCell="F10" sqref="F10"/>
    </sheetView>
  </sheetViews>
  <sheetFormatPr baseColWidth="10" defaultColWidth="8.88671875" defaultRowHeight="13.2" x14ac:dyDescent="0.25"/>
  <cols>
    <col min="1" max="1" width="14.77734375" customWidth="1"/>
    <col min="2" max="2" width="12.77734375" customWidth="1"/>
    <col min="3" max="3" width="16" customWidth="1"/>
    <col min="4" max="5" width="18.21875" customWidth="1"/>
    <col min="6" max="6" width="18" customWidth="1"/>
    <col min="7" max="7" width="24.21875" bestFit="1" customWidth="1"/>
    <col min="8" max="9" width="18.21875" customWidth="1"/>
    <col min="10" max="13" width="15" customWidth="1"/>
  </cols>
  <sheetData>
    <row r="1" spans="1:14" x14ac:dyDescent="0.25">
      <c r="B1" s="333" t="s">
        <v>622</v>
      </c>
      <c r="C1" s="334"/>
      <c r="D1" s="334" t="s">
        <v>623</v>
      </c>
      <c r="E1" s="339"/>
      <c r="F1" s="335" t="s">
        <v>624</v>
      </c>
      <c r="G1" s="336"/>
      <c r="H1" s="337" t="s">
        <v>625</v>
      </c>
      <c r="I1" s="338"/>
      <c r="J1" s="340" t="s">
        <v>626</v>
      </c>
      <c r="K1" s="341"/>
      <c r="L1" s="341"/>
      <c r="M1" s="342"/>
      <c r="N1" t="s">
        <v>7</v>
      </c>
    </row>
    <row r="2" spans="1:14" x14ac:dyDescent="0.25">
      <c r="B2" s="85" t="s">
        <v>12</v>
      </c>
      <c r="C2" s="85" t="s">
        <v>627</v>
      </c>
      <c r="D2" s="85" t="s">
        <v>628</v>
      </c>
      <c r="E2" s="85" t="s">
        <v>629</v>
      </c>
      <c r="F2" s="85" t="s">
        <v>12</v>
      </c>
      <c r="G2" s="85" t="s">
        <v>627</v>
      </c>
      <c r="H2" s="85" t="s">
        <v>628</v>
      </c>
      <c r="I2" s="85" t="s">
        <v>629</v>
      </c>
      <c r="J2" s="85" t="s">
        <v>12</v>
      </c>
      <c r="K2" s="85" t="s">
        <v>627</v>
      </c>
      <c r="L2" s="85" t="s">
        <v>628</v>
      </c>
      <c r="M2" s="85" t="s">
        <v>629</v>
      </c>
      <c r="N2" t="s">
        <v>7</v>
      </c>
    </row>
    <row r="3" spans="1:14" x14ac:dyDescent="0.25">
      <c r="A3" t="s">
        <v>547</v>
      </c>
      <c r="B3" s="86" t="s">
        <v>630</v>
      </c>
      <c r="C3" s="86" t="s">
        <v>631</v>
      </c>
      <c r="D3" s="86" t="s">
        <v>632</v>
      </c>
      <c r="E3" s="86" t="s">
        <v>633</v>
      </c>
      <c r="F3" s="86" t="s">
        <v>634</v>
      </c>
      <c r="G3" s="86" t="s">
        <v>635</v>
      </c>
      <c r="H3" s="86" t="s">
        <v>636</v>
      </c>
      <c r="I3" s="86" t="s">
        <v>637</v>
      </c>
      <c r="J3" s="86" t="s">
        <v>638</v>
      </c>
      <c r="K3" s="86" t="s">
        <v>639</v>
      </c>
      <c r="L3" s="86" t="s">
        <v>640</v>
      </c>
      <c r="M3" s="86" t="s">
        <v>641</v>
      </c>
      <c r="N3" t="s">
        <v>7</v>
      </c>
    </row>
    <row r="4" spans="1:14" x14ac:dyDescent="0.25">
      <c r="A4" t="s">
        <v>594</v>
      </c>
      <c r="B4" s="100" t="s">
        <v>642</v>
      </c>
      <c r="C4" s="100" t="s">
        <v>643</v>
      </c>
      <c r="D4" s="100" t="s">
        <v>643</v>
      </c>
      <c r="E4" s="100" t="s">
        <v>642</v>
      </c>
      <c r="F4" s="100" t="s">
        <v>642</v>
      </c>
      <c r="G4" s="100" t="s">
        <v>643</v>
      </c>
      <c r="H4" s="100" t="s">
        <v>643</v>
      </c>
      <c r="I4" s="100" t="s">
        <v>642</v>
      </c>
      <c r="J4" s="100" t="s">
        <v>642</v>
      </c>
      <c r="K4" s="100" t="s">
        <v>643</v>
      </c>
      <c r="L4" s="100" t="s">
        <v>643</v>
      </c>
      <c r="M4" s="100" t="s">
        <v>642</v>
      </c>
      <c r="N4" t="s">
        <v>7</v>
      </c>
    </row>
    <row r="5" spans="1:14" x14ac:dyDescent="0.25">
      <c r="A5" t="s">
        <v>507</v>
      </c>
      <c r="B5" s="37">
        <v>82.83587646484375</v>
      </c>
      <c r="C5" s="37">
        <v>2.3884809017181396</v>
      </c>
      <c r="D5" s="37">
        <v>4.770343191921711E-3</v>
      </c>
      <c r="E5" s="37">
        <v>1.7535470760776661E-5</v>
      </c>
      <c r="F5" s="37">
        <v>0</v>
      </c>
      <c r="G5" s="37">
        <v>0</v>
      </c>
      <c r="H5" s="37">
        <v>0</v>
      </c>
      <c r="I5" s="37">
        <v>0</v>
      </c>
      <c r="J5" s="37">
        <v>0</v>
      </c>
      <c r="K5" s="37">
        <v>0</v>
      </c>
      <c r="L5" s="37">
        <v>0</v>
      </c>
      <c r="M5" s="37">
        <v>0</v>
      </c>
      <c r="N5" t="s">
        <v>7</v>
      </c>
    </row>
    <row r="6" spans="1:14" x14ac:dyDescent="0.25">
      <c r="A6" t="s">
        <v>508</v>
      </c>
      <c r="B6" s="37">
        <v>76.385841369628906</v>
      </c>
      <c r="C6" s="37">
        <v>2.1460258960723877</v>
      </c>
      <c r="D6" s="37">
        <v>4.0857610292732716E-3</v>
      </c>
      <c r="E6" s="37">
        <v>1.0334119906474371E-5</v>
      </c>
      <c r="F6" s="37">
        <v>0</v>
      </c>
      <c r="G6" s="37">
        <v>0</v>
      </c>
      <c r="H6" s="37">
        <v>0</v>
      </c>
      <c r="I6" s="37">
        <v>0</v>
      </c>
      <c r="J6" s="37">
        <v>0</v>
      </c>
      <c r="K6" s="37">
        <v>0</v>
      </c>
      <c r="L6" s="37">
        <v>0</v>
      </c>
      <c r="M6" s="37">
        <v>0</v>
      </c>
      <c r="N6" t="s">
        <v>7</v>
      </c>
    </row>
    <row r="7" spans="1:14" x14ac:dyDescent="0.25">
      <c r="A7" t="s">
        <v>595</v>
      </c>
      <c r="B7" s="37">
        <v>62.411731719970703</v>
      </c>
      <c r="C7" s="37">
        <v>1.7407380342483521</v>
      </c>
      <c r="D7" s="37">
        <v>2.3956119548529387E-3</v>
      </c>
      <c r="E7" s="37">
        <v>6.6314910327491816E-6</v>
      </c>
      <c r="F7" s="37">
        <v>0</v>
      </c>
      <c r="G7" s="37">
        <v>0</v>
      </c>
      <c r="H7" s="37">
        <v>0</v>
      </c>
      <c r="I7" s="37">
        <v>0</v>
      </c>
      <c r="J7" s="37">
        <v>0</v>
      </c>
      <c r="K7" s="37">
        <v>0</v>
      </c>
      <c r="L7" s="37">
        <v>0</v>
      </c>
      <c r="M7" s="37">
        <v>0</v>
      </c>
      <c r="N7" t="s">
        <v>7</v>
      </c>
    </row>
    <row r="8" spans="1:14" x14ac:dyDescent="0.25">
      <c r="A8" t="s">
        <v>596</v>
      </c>
      <c r="B8" s="37">
        <v>81.641441345214844</v>
      </c>
      <c r="C8" s="37">
        <v>2.3380188941955566</v>
      </c>
      <c r="D8" s="37">
        <v>4.5028747990727425E-3</v>
      </c>
      <c r="E8" s="37">
        <v>1.4493630260403734E-5</v>
      </c>
      <c r="F8" s="37">
        <v>0</v>
      </c>
      <c r="G8" s="37">
        <v>0</v>
      </c>
      <c r="H8" s="37">
        <v>0</v>
      </c>
      <c r="I8" s="37">
        <v>0</v>
      </c>
      <c r="J8" s="37">
        <v>0</v>
      </c>
      <c r="K8" s="37">
        <v>0</v>
      </c>
      <c r="L8" s="37">
        <v>0</v>
      </c>
      <c r="M8" s="37">
        <v>0</v>
      </c>
      <c r="N8" t="s">
        <v>7</v>
      </c>
    </row>
    <row r="9" spans="1:14" x14ac:dyDescent="0.25">
      <c r="A9" t="s">
        <v>597</v>
      </c>
      <c r="B9" s="37">
        <v>105.231201171875</v>
      </c>
      <c r="C9" s="37">
        <v>3.098858118057251</v>
      </c>
      <c r="D9" s="37">
        <v>7.4046468362212181E-3</v>
      </c>
      <c r="E9" s="37">
        <v>3.2193562219617888E-5</v>
      </c>
      <c r="F9" s="37">
        <v>0</v>
      </c>
      <c r="G9" s="37">
        <v>0</v>
      </c>
      <c r="H9" s="37">
        <v>0</v>
      </c>
      <c r="I9" s="37">
        <v>0</v>
      </c>
      <c r="J9" s="37">
        <v>0</v>
      </c>
      <c r="K9" s="37">
        <v>0</v>
      </c>
      <c r="L9" s="37">
        <v>0</v>
      </c>
      <c r="M9" s="37">
        <v>0</v>
      </c>
      <c r="N9" t="s">
        <v>7</v>
      </c>
    </row>
    <row r="10" spans="1:14" x14ac:dyDescent="0.25">
      <c r="A10" s="53" t="s">
        <v>598</v>
      </c>
      <c r="B10" s="54">
        <f t="shared" ref="B10:M10" si="0">IF(AND(B6&lt;&gt;"",B6&lt;&gt;0),B6,B8)</f>
        <v>76.385841369628906</v>
      </c>
      <c r="C10" s="54">
        <f t="shared" si="0"/>
        <v>2.1460258960723877</v>
      </c>
      <c r="D10" s="54">
        <f t="shared" si="0"/>
        <v>4.0857610292732716E-3</v>
      </c>
      <c r="E10" s="54">
        <f t="shared" si="0"/>
        <v>1.0334119906474371E-5</v>
      </c>
      <c r="F10" s="54">
        <f t="shared" si="0"/>
        <v>0</v>
      </c>
      <c r="G10" s="54">
        <f t="shared" si="0"/>
        <v>0</v>
      </c>
      <c r="H10" s="54">
        <f t="shared" si="0"/>
        <v>0</v>
      </c>
      <c r="I10" s="54">
        <f t="shared" si="0"/>
        <v>0</v>
      </c>
      <c r="J10" s="54">
        <f t="shared" si="0"/>
        <v>0</v>
      </c>
      <c r="K10" s="54">
        <f t="shared" si="0"/>
        <v>0</v>
      </c>
      <c r="L10" s="54">
        <f t="shared" si="0"/>
        <v>0</v>
      </c>
      <c r="M10" s="54">
        <f t="shared" si="0"/>
        <v>0</v>
      </c>
      <c r="N10" t="s">
        <v>7</v>
      </c>
    </row>
    <row r="11" spans="1:14" x14ac:dyDescent="0.25">
      <c r="J11" t="s">
        <v>7</v>
      </c>
    </row>
  </sheetData>
  <mergeCells count="5">
    <mergeCell ref="B1:C1"/>
    <mergeCell ref="F1:G1"/>
    <mergeCell ref="H1:I1"/>
    <mergeCell ref="D1:E1"/>
    <mergeCell ref="J1:M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1"/>
  <sheetViews>
    <sheetView workbookViewId="0">
      <selection activeCell="I3" sqref="I3"/>
    </sheetView>
  </sheetViews>
  <sheetFormatPr baseColWidth="10" defaultColWidth="8.88671875" defaultRowHeight="13.2" x14ac:dyDescent="0.25"/>
  <cols>
    <col min="1" max="1" width="14.77734375" customWidth="1"/>
    <col min="2" max="2" width="12.77734375" customWidth="1"/>
    <col min="3" max="3" width="16" customWidth="1"/>
    <col min="4" max="5" width="18.21875" customWidth="1"/>
    <col min="6" max="6" width="18" customWidth="1"/>
    <col min="7" max="7" width="24.21875" bestFit="1" customWidth="1"/>
    <col min="8" max="9" width="18.21875" customWidth="1"/>
    <col min="10" max="13" width="15" customWidth="1"/>
  </cols>
  <sheetData>
    <row r="1" spans="1:14" x14ac:dyDescent="0.25">
      <c r="B1" s="333" t="s">
        <v>622</v>
      </c>
      <c r="C1" s="334"/>
      <c r="D1" s="334" t="s">
        <v>623</v>
      </c>
      <c r="E1" s="339"/>
      <c r="F1" s="335" t="s">
        <v>624</v>
      </c>
      <c r="G1" s="336"/>
      <c r="H1" s="337" t="s">
        <v>625</v>
      </c>
      <c r="I1" s="338"/>
      <c r="J1" s="340" t="s">
        <v>644</v>
      </c>
      <c r="K1" s="341"/>
      <c r="L1" s="341"/>
      <c r="M1" s="342"/>
      <c r="N1" t="s">
        <v>7</v>
      </c>
    </row>
    <row r="2" spans="1:14" x14ac:dyDescent="0.25">
      <c r="B2" s="85" t="s">
        <v>12</v>
      </c>
      <c r="C2" s="85" t="s">
        <v>627</v>
      </c>
      <c r="D2" s="85" t="s">
        <v>628</v>
      </c>
      <c r="E2" s="85" t="s">
        <v>629</v>
      </c>
      <c r="F2" s="85" t="s">
        <v>12</v>
      </c>
      <c r="G2" s="85" t="s">
        <v>627</v>
      </c>
      <c r="H2" s="85" t="s">
        <v>628</v>
      </c>
      <c r="I2" s="85" t="s">
        <v>629</v>
      </c>
      <c r="J2" s="85" t="s">
        <v>12</v>
      </c>
      <c r="K2" s="85" t="s">
        <v>627</v>
      </c>
      <c r="L2" s="85" t="s">
        <v>628</v>
      </c>
      <c r="M2" s="85" t="s">
        <v>629</v>
      </c>
      <c r="N2" t="s">
        <v>7</v>
      </c>
    </row>
    <row r="3" spans="1:14" x14ac:dyDescent="0.25">
      <c r="A3" t="s">
        <v>547</v>
      </c>
      <c r="B3" s="86" t="s">
        <v>645</v>
      </c>
      <c r="C3" s="86" t="s">
        <v>646</v>
      </c>
      <c r="D3" s="86" t="s">
        <v>647</v>
      </c>
      <c r="E3" s="86" t="s">
        <v>648</v>
      </c>
      <c r="F3" s="86" t="s">
        <v>649</v>
      </c>
      <c r="G3" s="86" t="s">
        <v>650</v>
      </c>
      <c r="H3" s="86" t="s">
        <v>651</v>
      </c>
      <c r="I3" s="86" t="s">
        <v>652</v>
      </c>
      <c r="J3" s="86" t="s">
        <v>653</v>
      </c>
      <c r="K3" s="86" t="s">
        <v>654</v>
      </c>
      <c r="L3" s="86" t="s">
        <v>655</v>
      </c>
      <c r="M3" s="86" t="s">
        <v>656</v>
      </c>
      <c r="N3" t="s">
        <v>7</v>
      </c>
    </row>
    <row r="4" spans="1:14" x14ac:dyDescent="0.25">
      <c r="A4" t="s">
        <v>594</v>
      </c>
      <c r="B4" s="100" t="s">
        <v>642</v>
      </c>
      <c r="C4" s="100" t="s">
        <v>643</v>
      </c>
      <c r="D4" s="100" t="s">
        <v>643</v>
      </c>
      <c r="E4" s="100" t="s">
        <v>642</v>
      </c>
      <c r="F4" s="100" t="s">
        <v>642</v>
      </c>
      <c r="G4" s="100" t="s">
        <v>643</v>
      </c>
      <c r="H4" s="100" t="s">
        <v>643</v>
      </c>
      <c r="I4" s="100" t="s">
        <v>642</v>
      </c>
      <c r="J4" s="100" t="s">
        <v>642</v>
      </c>
      <c r="K4" s="100" t="s">
        <v>643</v>
      </c>
      <c r="L4" s="100" t="s">
        <v>643</v>
      </c>
      <c r="M4" s="100" t="s">
        <v>642</v>
      </c>
      <c r="N4" t="s">
        <v>7</v>
      </c>
    </row>
    <row r="5" spans="1:14" x14ac:dyDescent="0.25">
      <c r="A5" t="s">
        <v>507</v>
      </c>
      <c r="B5" s="37">
        <v>32.698898315429688</v>
      </c>
      <c r="C5" s="37">
        <v>0.93631142377853394</v>
      </c>
      <c r="D5" s="37">
        <v>2.9675750993192196E-3</v>
      </c>
      <c r="E5" s="37">
        <v>7.0249539021460805E-6</v>
      </c>
      <c r="F5" s="37">
        <v>0</v>
      </c>
      <c r="G5" s="37">
        <v>0</v>
      </c>
      <c r="H5" s="37">
        <v>0</v>
      </c>
      <c r="I5" s="37">
        <v>0</v>
      </c>
      <c r="J5" s="37">
        <v>0</v>
      </c>
      <c r="K5" s="37">
        <v>0</v>
      </c>
      <c r="L5" s="37">
        <v>0</v>
      </c>
      <c r="M5" s="37">
        <v>0</v>
      </c>
      <c r="N5" t="s">
        <v>7</v>
      </c>
    </row>
    <row r="6" spans="1:14" x14ac:dyDescent="0.25">
      <c r="A6" t="s">
        <v>508</v>
      </c>
      <c r="B6" s="37">
        <v>30.943510055541992</v>
      </c>
      <c r="C6" s="37">
        <v>0.82490450143814087</v>
      </c>
      <c r="D6" s="37">
        <v>2.5815379340201616E-3</v>
      </c>
      <c r="E6" s="37">
        <v>4.2994838622689713E-6</v>
      </c>
      <c r="F6" s="37">
        <v>0</v>
      </c>
      <c r="G6" s="37">
        <v>0</v>
      </c>
      <c r="H6" s="37">
        <v>0</v>
      </c>
      <c r="I6" s="37">
        <v>0</v>
      </c>
      <c r="J6" s="37">
        <v>0</v>
      </c>
      <c r="K6" s="37">
        <v>0</v>
      </c>
      <c r="L6" s="37">
        <v>0</v>
      </c>
      <c r="M6" s="37">
        <v>0</v>
      </c>
      <c r="N6" t="s">
        <v>7</v>
      </c>
    </row>
    <row r="7" spans="1:14" x14ac:dyDescent="0.25">
      <c r="A7" t="s">
        <v>595</v>
      </c>
      <c r="B7" s="37">
        <v>21.59174919128418</v>
      </c>
      <c r="C7" s="37">
        <v>0.60454189777374268</v>
      </c>
      <c r="D7" s="37">
        <v>1.4804529491811991E-3</v>
      </c>
      <c r="E7" s="37">
        <v>2.5693700536066899E-6</v>
      </c>
      <c r="F7" s="37">
        <v>0</v>
      </c>
      <c r="G7" s="37">
        <v>0</v>
      </c>
      <c r="H7" s="37">
        <v>0</v>
      </c>
      <c r="I7" s="37">
        <v>0</v>
      </c>
      <c r="J7" s="37">
        <v>0</v>
      </c>
      <c r="K7" s="37">
        <v>0</v>
      </c>
      <c r="L7" s="37">
        <v>0</v>
      </c>
      <c r="M7" s="37">
        <v>0</v>
      </c>
      <c r="N7" t="s">
        <v>7</v>
      </c>
    </row>
    <row r="8" spans="1:14" x14ac:dyDescent="0.25">
      <c r="A8" t="s">
        <v>596</v>
      </c>
      <c r="B8" s="37">
        <v>32.064258575439453</v>
      </c>
      <c r="C8" s="37">
        <v>0.90844237804412842</v>
      </c>
      <c r="D8" s="37">
        <v>2.7938110288232565E-3</v>
      </c>
      <c r="E8" s="37">
        <v>5.7490228755341377E-6</v>
      </c>
      <c r="F8" s="37">
        <v>0</v>
      </c>
      <c r="G8" s="37">
        <v>0</v>
      </c>
      <c r="H8" s="37">
        <v>0</v>
      </c>
      <c r="I8" s="37">
        <v>0</v>
      </c>
      <c r="J8" s="37">
        <v>0</v>
      </c>
      <c r="K8" s="37">
        <v>0</v>
      </c>
      <c r="L8" s="37">
        <v>0</v>
      </c>
      <c r="M8" s="37">
        <v>0</v>
      </c>
      <c r="N8" t="s">
        <v>7</v>
      </c>
    </row>
    <row r="9" spans="1:14" x14ac:dyDescent="0.25">
      <c r="A9" t="s">
        <v>597</v>
      </c>
      <c r="B9" s="37">
        <v>44.630489349365234</v>
      </c>
      <c r="C9" s="37">
        <v>1.3097759485244751</v>
      </c>
      <c r="D9" s="37">
        <v>4.6297512017190456E-3</v>
      </c>
      <c r="E9" s="37">
        <v>1.3059469893050846E-5</v>
      </c>
      <c r="F9" s="37">
        <v>0</v>
      </c>
      <c r="G9" s="37">
        <v>0</v>
      </c>
      <c r="H9" s="37">
        <v>0</v>
      </c>
      <c r="I9" s="37">
        <v>0</v>
      </c>
      <c r="J9" s="37">
        <v>0</v>
      </c>
      <c r="K9" s="37">
        <v>0</v>
      </c>
      <c r="L9" s="37">
        <v>0</v>
      </c>
      <c r="M9" s="37">
        <v>0</v>
      </c>
      <c r="N9" t="s">
        <v>7</v>
      </c>
    </row>
    <row r="10" spans="1:14" x14ac:dyDescent="0.25">
      <c r="A10" s="53" t="s">
        <v>598</v>
      </c>
      <c r="B10" s="54">
        <f t="shared" ref="B10:M10" si="0">IF(AND(B6&lt;&gt;"",B6&lt;&gt;0),B6,B8)</f>
        <v>30.943510055541992</v>
      </c>
      <c r="C10" s="54">
        <f t="shared" si="0"/>
        <v>0.82490450143814087</v>
      </c>
      <c r="D10" s="54">
        <f t="shared" si="0"/>
        <v>2.5815379340201616E-3</v>
      </c>
      <c r="E10" s="54">
        <f t="shared" si="0"/>
        <v>4.2994838622689713E-6</v>
      </c>
      <c r="F10" s="54">
        <f t="shared" si="0"/>
        <v>0</v>
      </c>
      <c r="G10" s="54">
        <f t="shared" si="0"/>
        <v>0</v>
      </c>
      <c r="H10" s="54">
        <f t="shared" si="0"/>
        <v>0</v>
      </c>
      <c r="I10" s="54">
        <f t="shared" si="0"/>
        <v>0</v>
      </c>
      <c r="J10" s="54">
        <f t="shared" si="0"/>
        <v>0</v>
      </c>
      <c r="K10" s="54">
        <f t="shared" si="0"/>
        <v>0</v>
      </c>
      <c r="L10" s="54">
        <f t="shared" si="0"/>
        <v>0</v>
      </c>
      <c r="M10" s="54">
        <f t="shared" si="0"/>
        <v>0</v>
      </c>
      <c r="N10" t="s">
        <v>7</v>
      </c>
    </row>
    <row r="11" spans="1:14" x14ac:dyDescent="0.25">
      <c r="J11" t="s">
        <v>7</v>
      </c>
    </row>
  </sheetData>
  <mergeCells count="5">
    <mergeCell ref="B1:C1"/>
    <mergeCell ref="D1:E1"/>
    <mergeCell ref="F1:G1"/>
    <mergeCell ref="H1:I1"/>
    <mergeCell ref="J1:M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
  <sheetViews>
    <sheetView workbookViewId="0">
      <selection activeCell="W32" sqref="W32"/>
    </sheetView>
  </sheetViews>
  <sheetFormatPr baseColWidth="10" defaultColWidth="8.88671875" defaultRowHeight="13.2"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K16"/>
  <sheetViews>
    <sheetView workbookViewId="0">
      <selection activeCell="H6" sqref="H6:K6"/>
    </sheetView>
  </sheetViews>
  <sheetFormatPr baseColWidth="10" defaultColWidth="9.21875" defaultRowHeight="14.4" x14ac:dyDescent="0.3"/>
  <cols>
    <col min="1" max="1" width="22.77734375" style="257" customWidth="1"/>
    <col min="2" max="2" width="65.77734375" style="257" bestFit="1" customWidth="1"/>
    <col min="3" max="16384" width="9.21875" style="257"/>
  </cols>
  <sheetData>
    <row r="2" spans="1:11" x14ac:dyDescent="0.3">
      <c r="C2" s="257" t="s">
        <v>595</v>
      </c>
      <c r="D2" s="257" t="s">
        <v>507</v>
      </c>
      <c r="E2" s="257" t="s">
        <v>597</v>
      </c>
      <c r="F2" s="257" t="s">
        <v>594</v>
      </c>
      <c r="H2" s="257" t="s">
        <v>595</v>
      </c>
      <c r="I2" s="257" t="s">
        <v>507</v>
      </c>
      <c r="J2" s="257" t="s">
        <v>597</v>
      </c>
      <c r="K2" s="257" t="s">
        <v>594</v>
      </c>
    </row>
    <row r="3" spans="1:11" x14ac:dyDescent="0.3">
      <c r="A3" s="290" t="s">
        <v>657</v>
      </c>
      <c r="B3" s="257" t="s">
        <v>658</v>
      </c>
      <c r="C3" s="257">
        <f t="shared" ref="C3:E6" si="0">IF(AND(H3&lt;&gt;"",H3&lt;&gt;0),H3,C13)</f>
        <v>21.59174919128418</v>
      </c>
      <c r="D3" s="257">
        <f t="shared" si="0"/>
        <v>32.698898315429688</v>
      </c>
      <c r="E3" s="257">
        <f t="shared" si="0"/>
        <v>44.630489349365234</v>
      </c>
      <c r="F3" s="257" t="str">
        <f>K3</f>
        <v>[1e6 Sm3]</v>
      </c>
      <c r="H3" s="257">
        <f>IF(ResultVolRec!$F$7&lt;&gt;"",ResultVolRec!$F$7,"")</f>
        <v>0</v>
      </c>
      <c r="I3" s="257">
        <f>IF(ResultVolRec!$F$5&lt;&gt;"",ResultVolRec!$F$5,"")</f>
        <v>0</v>
      </c>
      <c r="J3" s="257">
        <f>IF(ResultVolRec!$F$9&lt;&gt;"",ResultVolRec!$F$9,"")</f>
        <v>0</v>
      </c>
      <c r="K3" s="257" t="str">
        <f>IF(ResultVolRec!$F$4&lt;&gt;"",ResultVolRec!$F$4,"")</f>
        <v>[1e6 Sm3]</v>
      </c>
    </row>
    <row r="4" spans="1:11" x14ac:dyDescent="0.3">
      <c r="B4" s="257" t="s">
        <v>659</v>
      </c>
      <c r="C4" s="257">
        <f t="shared" si="0"/>
        <v>0.60454189777374268</v>
      </c>
      <c r="D4" s="257">
        <f t="shared" si="0"/>
        <v>0.93631142377853394</v>
      </c>
      <c r="E4" s="257">
        <f t="shared" si="0"/>
        <v>1.3097759485244751</v>
      </c>
      <c r="F4" s="257" t="str">
        <f>K4</f>
        <v>[1e9 Sm3]</v>
      </c>
      <c r="H4" s="257">
        <f>IF(ResultVolRec!$G$7&lt;&gt;"",ResultVolRec!$G$7,"")</f>
        <v>0</v>
      </c>
      <c r="I4" s="257">
        <f>IF(ResultVolRec!$G$5&lt;&gt;"",ResultVolRec!$G$5,"")</f>
        <v>0</v>
      </c>
      <c r="J4" s="257">
        <f>IF(ResultVolRec!$G$9&lt;&gt;"",ResultVolRec!$G$9,"")</f>
        <v>0</v>
      </c>
      <c r="K4" s="257" t="str">
        <f>IF(ResultVolRec!$G$4&lt;&gt;"",ResultVolRec!$G$4,"")</f>
        <v>[1e9 Sm3]</v>
      </c>
    </row>
    <row r="5" spans="1:11" x14ac:dyDescent="0.3">
      <c r="B5" s="257" t="s">
        <v>660</v>
      </c>
      <c r="C5" s="257">
        <f t="shared" si="0"/>
        <v>1.4804529491811991E-3</v>
      </c>
      <c r="D5" s="257">
        <f t="shared" si="0"/>
        <v>2.9675750993192196E-3</v>
      </c>
      <c r="E5" s="257">
        <f t="shared" si="0"/>
        <v>4.6297512017190456E-3</v>
      </c>
      <c r="F5" s="257" t="str">
        <f>K5</f>
        <v>[1e9 Sm3]</v>
      </c>
      <c r="H5" s="257">
        <f>IF(ResultVolRec!$H$7&lt;&gt;"",ResultVolRec!$H$7,"")</f>
        <v>0</v>
      </c>
      <c r="I5" s="257">
        <f>IF(ResultVolRec!$H$5&lt;&gt;"",ResultVolRec!$H$5,"")</f>
        <v>0</v>
      </c>
      <c r="J5" s="257">
        <f>IF(ResultVolRec!$H$9&lt;&gt;"",ResultVolRec!$H$9,"")</f>
        <v>0</v>
      </c>
      <c r="K5" s="257" t="str">
        <f>IF(ResultVolRec!$H$4&lt;&gt;"",ResultVolRec!$H$4,"")</f>
        <v>[1e9 Sm3]</v>
      </c>
    </row>
    <row r="6" spans="1:11" x14ac:dyDescent="0.3">
      <c r="B6" s="257" t="s">
        <v>661</v>
      </c>
      <c r="C6" s="257">
        <f t="shared" si="0"/>
        <v>2.5693700536066899E-6</v>
      </c>
      <c r="D6" s="257">
        <f t="shared" si="0"/>
        <v>7.0249539021460805E-6</v>
      </c>
      <c r="E6" s="257">
        <f t="shared" si="0"/>
        <v>1.3059469893050846E-5</v>
      </c>
      <c r="F6" s="257" t="str">
        <f>K6</f>
        <v>[1e6 Sm3]</v>
      </c>
      <c r="H6" s="257">
        <f>IF(ResultVolRec!$I$7&lt;&gt;"",ResultVolRec!$I$7,"")</f>
        <v>0</v>
      </c>
      <c r="I6" s="257">
        <f>IF(ResultVolRec!$I$5&lt;&gt;"",ResultVolRec!$I$5,"")</f>
        <v>0</v>
      </c>
      <c r="J6" s="257">
        <f>IF(ResultVolRec!$I$9&lt;&gt;"",ResultVolRec!$I$9,"")</f>
        <v>0</v>
      </c>
      <c r="K6" s="257" t="str">
        <f>IF(ResultVolRec!$I$4&lt;&gt;"",ResultVolRec!$I$4,"")</f>
        <v>[1e6 Sm3]</v>
      </c>
    </row>
    <row r="8" spans="1:11" x14ac:dyDescent="0.3">
      <c r="A8" s="290" t="s">
        <v>662</v>
      </c>
      <c r="B8" s="257" t="s">
        <v>663</v>
      </c>
      <c r="C8" s="257">
        <f t="shared" ref="C8:E11" si="1">IF(AND(H8&lt;&gt;"",H8&lt;&gt;0),H8,C13)</f>
        <v>21.59174919128418</v>
      </c>
      <c r="D8" s="257">
        <f t="shared" si="1"/>
        <v>32.698898315429688</v>
      </c>
      <c r="E8" s="257">
        <f t="shared" si="1"/>
        <v>44.630489349365234</v>
      </c>
      <c r="F8" s="257" t="str">
        <f>K8</f>
        <v>[1e6 Sm3]</v>
      </c>
      <c r="H8" s="257">
        <f>IF(ResultVolRec!$J$7&lt;&gt;"",ResultVolRec!$J$7,"")</f>
        <v>0</v>
      </c>
      <c r="I8" s="257">
        <f>IF(ResultVolRec!$J$5&lt;&gt;"",ResultVolRec!$J$5,"")</f>
        <v>0</v>
      </c>
      <c r="J8" s="257">
        <f>IF(ResultVolRec!$J$9&lt;&gt;"",ResultVolRec!$J$9,"")</f>
        <v>0</v>
      </c>
      <c r="K8" s="257" t="str">
        <f>IF(ResultVolRec!$J$4&lt;&gt;"",ResultVolRec!$J$4,"")</f>
        <v>[1e6 Sm3]</v>
      </c>
    </row>
    <row r="9" spans="1:11" x14ac:dyDescent="0.3">
      <c r="B9" s="257" t="s">
        <v>664</v>
      </c>
      <c r="C9" s="257">
        <f t="shared" si="1"/>
        <v>0.60454189777374268</v>
      </c>
      <c r="D9" s="257">
        <f t="shared" si="1"/>
        <v>0.93631142377853394</v>
      </c>
      <c r="E9" s="257">
        <f t="shared" si="1"/>
        <v>1.3097759485244751</v>
      </c>
      <c r="F9" s="257" t="str">
        <f>K9</f>
        <v>[1e9 Sm3]</v>
      </c>
      <c r="H9" s="257">
        <f>IF(ResultVolRec!$K$7&lt;&gt;"",ResultVolRec!$K$7,"")</f>
        <v>0</v>
      </c>
      <c r="I9" s="257">
        <f>IF(ResultVolRec!$K$5&lt;&gt;"",ResultVolRec!$K$5,"")</f>
        <v>0</v>
      </c>
      <c r="J9" s="257">
        <f>IF(ResultVolRec!$K$9&lt;&gt;"",ResultVolRec!$K$9,"")</f>
        <v>0</v>
      </c>
      <c r="K9" s="257" t="str">
        <f>IF(ResultVolRec!$K$4&lt;&gt;"",ResultVolRec!$K$4,"")</f>
        <v>[1e9 Sm3]</v>
      </c>
    </row>
    <row r="10" spans="1:11" x14ac:dyDescent="0.3">
      <c r="B10" s="257" t="s">
        <v>665</v>
      </c>
      <c r="C10" s="257">
        <f t="shared" si="1"/>
        <v>1.4804529491811991E-3</v>
      </c>
      <c r="D10" s="257">
        <f t="shared" si="1"/>
        <v>2.9675750993192196E-3</v>
      </c>
      <c r="E10" s="257">
        <f t="shared" si="1"/>
        <v>4.6297512017190456E-3</v>
      </c>
      <c r="F10" s="257" t="str">
        <f>K10</f>
        <v>[1e9 Sm3]</v>
      </c>
      <c r="H10" s="257">
        <f>IF(ResultVolRec!$L$7&lt;&gt;"",ResultVolRec!$L$7,"")</f>
        <v>0</v>
      </c>
      <c r="I10" s="257">
        <f>IF(ResultVolRec!$L$5&lt;&gt;"",ResultVolRec!$L$5,"")</f>
        <v>0</v>
      </c>
      <c r="J10" s="257">
        <f>IF(ResultVolRec!$L$9&lt;&gt;"",ResultVolRec!$L$9,"")</f>
        <v>0</v>
      </c>
      <c r="K10" s="257" t="str">
        <f>IF(ResultVolRec!$L$4&lt;&gt;"",ResultVolRec!$L$4,"")</f>
        <v>[1e9 Sm3]</v>
      </c>
    </row>
    <row r="11" spans="1:11" x14ac:dyDescent="0.3">
      <c r="B11" s="257" t="s">
        <v>666</v>
      </c>
      <c r="C11" s="257">
        <f t="shared" si="1"/>
        <v>2.5693700536066899E-6</v>
      </c>
      <c r="D11" s="257">
        <f t="shared" si="1"/>
        <v>7.0249539021460805E-6</v>
      </c>
      <c r="E11" s="257">
        <f t="shared" si="1"/>
        <v>1.3059469893050846E-5</v>
      </c>
      <c r="F11" s="257" t="str">
        <f>K11</f>
        <v>[1e6 Sm3]</v>
      </c>
      <c r="H11" s="257">
        <f>IF(ResultVolRec!$M$7&lt;&gt;"",ResultVolRec!$M$7,"")</f>
        <v>0</v>
      </c>
      <c r="I11" s="257">
        <f>IF(ResultVolRec!$M$5&lt;&gt;"",ResultVolRec!$M$5,"")</f>
        <v>0</v>
      </c>
      <c r="J11" s="257">
        <f>IF(ResultVolRec!$M$9&lt;&gt;"",ResultVolRec!$M$9,"")</f>
        <v>0</v>
      </c>
      <c r="K11" s="257" t="str">
        <f>IF(ResultVolRec!$M$4&lt;&gt;"",ResultVolRec!$M$4,"")</f>
        <v>[1e6 Sm3]</v>
      </c>
    </row>
    <row r="13" spans="1:11" x14ac:dyDescent="0.3">
      <c r="A13" s="290" t="s">
        <v>667</v>
      </c>
      <c r="B13" s="257" t="s">
        <v>668</v>
      </c>
      <c r="C13" s="257">
        <f t="shared" ref="C13:E16" si="2">H13</f>
        <v>21.59174919128418</v>
      </c>
      <c r="D13" s="257">
        <f t="shared" si="2"/>
        <v>32.698898315429688</v>
      </c>
      <c r="E13" s="257">
        <f t="shared" si="2"/>
        <v>44.630489349365234</v>
      </c>
      <c r="F13" s="257" t="str">
        <f>K13</f>
        <v>[1e6 Sm3]</v>
      </c>
      <c r="H13" s="257">
        <f>IF(ResultVolRec!$B$7&lt;&gt;"",ResultVolRec!$B$7,"")</f>
        <v>21.59174919128418</v>
      </c>
      <c r="I13" s="257">
        <f>IF(ResultVolRec!$B$5&lt;&gt;"",ResultVolRec!$B$5,"")</f>
        <v>32.698898315429688</v>
      </c>
      <c r="J13" s="257">
        <f>IF(ResultVolRec!$B$9&lt;&gt;"",ResultVolRec!$B$9,"")</f>
        <v>44.630489349365234</v>
      </c>
      <c r="K13" s="257" t="str">
        <f>IF(ResultVolRec!$B$4&lt;&gt;"",ResultVolRec!$B$4,"")</f>
        <v>[1e6 Sm3]</v>
      </c>
    </row>
    <row r="14" spans="1:11" x14ac:dyDescent="0.3">
      <c r="B14" s="257" t="s">
        <v>669</v>
      </c>
      <c r="C14" s="257">
        <f t="shared" si="2"/>
        <v>0.60454189777374268</v>
      </c>
      <c r="D14" s="257">
        <f t="shared" si="2"/>
        <v>0.93631142377853394</v>
      </c>
      <c r="E14" s="257">
        <f t="shared" si="2"/>
        <v>1.3097759485244751</v>
      </c>
      <c r="F14" s="257" t="str">
        <f>K14</f>
        <v>[1e9 Sm3]</v>
      </c>
      <c r="H14" s="257">
        <f>IF(ResultVolRec!$C$7&lt;&gt;"",ResultVolRec!$C$7,"")</f>
        <v>0.60454189777374268</v>
      </c>
      <c r="I14" s="257">
        <f>IF(ResultVolRec!$C$5&lt;&gt;"",ResultVolRec!$C$5,"")</f>
        <v>0.93631142377853394</v>
      </c>
      <c r="J14" s="257">
        <f>IF(ResultVolRec!$C$9&lt;&gt;"",ResultVolRec!$C$9,"")</f>
        <v>1.3097759485244751</v>
      </c>
      <c r="K14" s="257" t="str">
        <f>IF(ResultVolRec!$C$4&lt;&gt;"",ResultVolRec!$C$4,"")</f>
        <v>[1e9 Sm3]</v>
      </c>
    </row>
    <row r="15" spans="1:11" x14ac:dyDescent="0.3">
      <c r="B15" s="257" t="s">
        <v>670</v>
      </c>
      <c r="C15" s="257">
        <f t="shared" si="2"/>
        <v>1.4804529491811991E-3</v>
      </c>
      <c r="D15" s="257">
        <f t="shared" si="2"/>
        <v>2.9675750993192196E-3</v>
      </c>
      <c r="E15" s="257">
        <f t="shared" si="2"/>
        <v>4.6297512017190456E-3</v>
      </c>
      <c r="F15" s="257" t="str">
        <f>K15</f>
        <v>[1e9 Sm3]</v>
      </c>
      <c r="H15" s="257">
        <f>IF(ResultVolRec!$D$7&lt;&gt;"",ResultVolRec!$D$7,"")</f>
        <v>1.4804529491811991E-3</v>
      </c>
      <c r="I15" s="257">
        <f>IF(ResultVolRec!$D$5&lt;&gt;"",ResultVolRec!$D$5,"")</f>
        <v>2.9675750993192196E-3</v>
      </c>
      <c r="J15" s="257">
        <f>IF(ResultVolRec!$D$9&lt;&gt;"",ResultVolRec!$D$9,"")</f>
        <v>4.6297512017190456E-3</v>
      </c>
      <c r="K15" s="257" t="str">
        <f>IF(ResultVolRec!$D$4&lt;&gt;"",ResultVolRec!$D$4,"")</f>
        <v>[1e9 Sm3]</v>
      </c>
    </row>
    <row r="16" spans="1:11" x14ac:dyDescent="0.3">
      <c r="B16" s="257" t="s">
        <v>671</v>
      </c>
      <c r="C16" s="257">
        <f t="shared" si="2"/>
        <v>2.5693700536066899E-6</v>
      </c>
      <c r="D16" s="257">
        <f t="shared" si="2"/>
        <v>7.0249539021460805E-6</v>
      </c>
      <c r="E16" s="257">
        <f t="shared" si="2"/>
        <v>1.3059469893050846E-5</v>
      </c>
      <c r="F16" s="257" t="str">
        <f>K16</f>
        <v>[1e6 Sm3]</v>
      </c>
      <c r="H16" s="257">
        <f>IF(ResultVolRec!$E$7&lt;&gt;"",ResultVolRec!$E$7,"")</f>
        <v>2.5693700536066899E-6</v>
      </c>
      <c r="I16" s="257">
        <f>IF(ResultVolRec!$E$5&lt;&gt;"",ResultVolRec!$E$5,"")</f>
        <v>7.0249539021460805E-6</v>
      </c>
      <c r="J16" s="257">
        <f>IF(ResultVolRec!$E$9&lt;&gt;"",ResultVolRec!$E$9,"")</f>
        <v>1.3059469893050846E-5</v>
      </c>
      <c r="K16" s="257" t="str">
        <f>IF(ResultVolRec!$E$4&lt;&gt;"",ResultVolRec!$E$4,"")</f>
        <v>[1e6 Sm3]</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0"/>
  <sheetViews>
    <sheetView workbookViewId="0">
      <selection activeCell="H31" sqref="H31"/>
    </sheetView>
  </sheetViews>
  <sheetFormatPr baseColWidth="10" defaultColWidth="9.21875" defaultRowHeight="14.4" x14ac:dyDescent="0.3"/>
  <cols>
    <col min="1" max="1" width="31.21875" style="257" customWidth="1"/>
    <col min="2" max="16384" width="9.21875" style="257"/>
  </cols>
  <sheetData>
    <row r="1" spans="1:2" x14ac:dyDescent="0.3">
      <c r="A1" s="257" t="s">
        <v>392</v>
      </c>
      <c r="B1" s="257" t="s">
        <v>497</v>
      </c>
    </row>
    <row r="2" spans="1:2" x14ac:dyDescent="0.3">
      <c r="A2" s="257" t="s">
        <v>498</v>
      </c>
      <c r="B2" s="266">
        <f>InitialRiskAssessment!B32</f>
        <v>4.1125699877738953E-2</v>
      </c>
    </row>
    <row r="3" spans="1:2" x14ac:dyDescent="0.3">
      <c r="A3" s="257" t="s">
        <v>499</v>
      </c>
    </row>
    <row r="5" spans="1:2" x14ac:dyDescent="0.3">
      <c r="A5" s="257" t="s">
        <v>471</v>
      </c>
      <c r="B5" s="266">
        <f>InitialRiskAssessment!B33</f>
        <v>0</v>
      </c>
    </row>
    <row r="6" spans="1:2" x14ac:dyDescent="0.3">
      <c r="A6" s="257" t="s">
        <v>472</v>
      </c>
      <c r="B6" s="266">
        <f>InitialRiskAssessment!B34</f>
        <v>0</v>
      </c>
    </row>
    <row r="7" spans="1:2" x14ac:dyDescent="0.3">
      <c r="A7" s="257" t="s">
        <v>403</v>
      </c>
      <c r="B7" s="266">
        <f>InitialRiskAssessment!B35</f>
        <v>4.1125699877738953E-2</v>
      </c>
    </row>
    <row r="9" spans="1:2" x14ac:dyDescent="0.3">
      <c r="A9" s="257" t="s">
        <v>12</v>
      </c>
      <c r="B9" s="266">
        <f>InitialRiskAssessment!B36</f>
        <v>4.1125699877738953E-2</v>
      </c>
    </row>
    <row r="10" spans="1:2" x14ac:dyDescent="0.3">
      <c r="A10" s="257" t="s">
        <v>93</v>
      </c>
      <c r="B10" s="266">
        <f>InitialRiskAssessment!B37</f>
        <v>4.1125699877738953E-2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02f74cf1-ae9f-400d-bc52-3bcd3a9e177f" ContentTypeId="0x0101" PreviousValue="false"/>
</file>

<file path=customXml/item3.xml><?xml version="1.0" encoding="utf-8"?>
<p:properties xmlns:p="http://schemas.microsoft.com/office/2006/metadata/properties" xmlns:xsi="http://www.w3.org/2001/XMLSchema-instance" xmlns:pc="http://schemas.microsoft.com/office/infopath/2007/PartnerControls">
  <documentManagement>
    <TaxCatchAll xmlns="5b4e24bb-367d-45dc-b637-097f3fb44482">
      <Value>12</Value>
      <Value>11</Value>
      <Value>9</Value>
      <Value>8</Value>
      <Value>7</Value>
      <Value>4</Value>
      <Value>3</Value>
      <Value>2</Value>
      <Value>1</Value>
    </TaxCatchAll>
    <o6fe11a35735487dac377a215490fa4b xmlns="5095894f-827b-4bd6-9746-76456ebf4552">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m9e92212f5fa42fa9b52bc2f3224e0af xmlns="5095894f-827b-4bd6-9746-76456ebf4552">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c71f94430ee24530b6af52dc58e8598c xmlns="5095894f-827b-4bd6-9746-76456ebf4552">
      <Terms xmlns="http://schemas.microsoft.com/office/infopath/2007/PartnerControls">
        <TermInfo xmlns="http://schemas.microsoft.com/office/infopath/2007/PartnerControls">
          <TermName xmlns="http://schemas.microsoft.com/office/infopath/2007/PartnerControls">GCQ report and presentation</TermName>
          <TermId xmlns="http://schemas.microsoft.com/office/infopath/2007/PartnerControls">35265b62-fa38-4cf5-b775-612c9f352ac8</TermId>
        </TermInfo>
      </Terms>
    </c71f94430ee24530b6af52dc58e8598c>
    <hfb23c77fa4f4618a5f446ac03ac12ab xmlns="5095894f-827b-4bd6-9746-76456ebf4552">
      <Terms xmlns="http://schemas.microsoft.com/office/infopath/2007/PartnerControls">
        <TermInfo xmlns="http://schemas.microsoft.com/office/infopath/2007/PartnerControls">
          <TermName xmlns="http://schemas.microsoft.com/office/infopath/2007/PartnerControls">Exploration (EXPL)</TermName>
          <TermId xmlns="http://schemas.microsoft.com/office/infopath/2007/PartnerControls">bd7d87db-1921-4dc3-a79a-851a9ecceec9</TermId>
        </TermInfo>
      </Terms>
    </hfb23c77fa4f4618a5f446ac03ac12ab>
    <g971e9ce8060489b80a056801d36d93d xmlns="5095894f-827b-4bd6-9746-76456ebf4552">
      <Terms xmlns="http://schemas.microsoft.com/office/infopath/2007/PartnerControls">
        <TermInfo xmlns="http://schemas.microsoft.com/office/infopath/2007/PartnerControls">
          <TermName xmlns="http://schemas.microsoft.com/office/infopath/2007/PartnerControls">Integrated subsurface risk and volume assessment</TermName>
          <TermId xmlns="http://schemas.microsoft.com/office/infopath/2007/PartnerControls">f8a9d459-4b4a-4056-ac54-829ff5c52152</TermId>
        </TermInfo>
      </Terms>
    </g971e9ce8060489b80a056801d36d93d>
    <b519d5ff8fc64ffea9cb9a4c0b377271 xmlns="5095894f-827b-4bd6-9746-76456ebf4552">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gd56e2644879487f8da67586944cf0f5 xmlns="5095894f-827b-4bd6-9746-76456ebf4552">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d632f762b19c46329b06e4a329cb5038 xmlns="5095894f-827b-4bd6-9746-76456ebf4552">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5095894f-827b-4bd6-9746-76456ebf4552">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cf76f155ced4ddcb4097134ff3c332f xmlns="cf25446c-356a-4df3-bd2c-0df83ea8295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B884D54DE51ED04981250292EFA126F2" ma:contentTypeVersion="17" ma:contentTypeDescription="Opprett et nytt dokument." ma:contentTypeScope="" ma:versionID="585ac37774778d29f0ff0d25eff2e3e2">
  <xsd:schema xmlns:xsd="http://www.w3.org/2001/XMLSchema" xmlns:xs="http://www.w3.org/2001/XMLSchema" xmlns:p="http://schemas.microsoft.com/office/2006/metadata/properties" xmlns:ns2="5095894f-827b-4bd6-9746-76456ebf4552" xmlns:ns3="5b4e24bb-367d-45dc-b637-097f3fb44482" xmlns:ns4="cf25446c-356a-4df3-bd2c-0df83ea82957" targetNamespace="http://schemas.microsoft.com/office/2006/metadata/properties" ma:root="true" ma:fieldsID="ba34cb012b22eda18bc54c57816eceab" ns2:_="" ns3:_="" ns4:_="">
    <xsd:import namespace="5095894f-827b-4bd6-9746-76456ebf4552"/>
    <xsd:import namespace="5b4e24bb-367d-45dc-b637-097f3fb44482"/>
    <xsd:import namespace="cf25446c-356a-4df3-bd2c-0df83ea82957"/>
    <xsd:element name="properties">
      <xsd:complexType>
        <xsd:sequence>
          <xsd:element name="documentManagement">
            <xsd:complexType>
              <xsd:all>
                <xsd:element ref="ns2:d632f762b19c46329b06e4a329cb5038" minOccurs="0"/>
                <xsd:element ref="ns3:TaxCatchAll" minOccurs="0"/>
                <xsd:element ref="ns3: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MediaServiceObjectDetectorVersions" minOccurs="0"/>
                <xsd:element ref="ns4:MediaServiceSearchPropertie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95894f-827b-4bd6-9746-76456ebf4552"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7;#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mbf6ec96a4d94feeaf76fee4d5d0c80e" ma:index="12" ma:taxonomy="true" ma:internalName="mbf6ec96a4d94feeaf76fee4d5d0c80e" ma:taxonomyFieldName="EIMCountry" ma:displayName="Country" ma:default="8;#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9;#GCQ report and presentation|35265b62-fa38-4cf5-b775-612c9f352ac8"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11;#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12;#Integrated subsurface risk and volume assessment|f8a9d459-4b4a-4056-ac54-829ff5c52152"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3f343fb3-4723-41bf-8c6e-d21d711bff76}" ma:internalName="TaxCatchAll" ma:showField="CatchAllData" ma:web="5095894f-827b-4bd6-9746-76456ebf455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343fb3-4723-41bf-8c6e-d21d711bff76}" ma:internalName="TaxCatchAllLabel" ma:readOnly="true" ma:showField="CatchAllDataLabel" ma:web="5095894f-827b-4bd6-9746-76456ebf45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f25446c-356a-4df3-bd2c-0df83ea82957"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lcf76f155ced4ddcb4097134ff3c332f" ma:index="37" nillable="true" ma:taxonomy="true" ma:internalName="lcf76f155ced4ddcb4097134ff3c332f" ma:taxonomyFieldName="MediaServiceImageTags" ma:displayName="Bildemerkelapper"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DateTaken" ma:index="38" nillable="true" ma:displayName="MediaServiceDateTaken" ma:hidden="true" ma:indexed="true" ma:internalName="MediaServiceDateTaken" ma:readOnly="true">
      <xsd:simpleType>
        <xsd:restriction base="dms:Text"/>
      </xsd:simpleType>
    </xsd:element>
    <xsd:element name="MediaServiceOCR" ma:index="39" nillable="true" ma:displayName="Extracted Text" ma:internalName="MediaServiceOCR" ma:readOnly="true">
      <xsd:simpleType>
        <xsd:restriction base="dms:Note">
          <xsd:maxLength value="255"/>
        </xsd:restriction>
      </xsd:simpleType>
    </xsd:element>
    <xsd:element name="MediaServiceGenerationTime" ma:index="40" nillable="true" ma:displayName="MediaServiceGenerationTime" ma:hidden="true" ma:internalName="MediaServiceGenerationTime" ma:readOnly="true">
      <xsd:simpleType>
        <xsd:restriction base="dms:Text"/>
      </xsd:simpleType>
    </xsd:element>
    <xsd:element name="MediaServiceEventHashCode" ma:index="41" nillable="true" ma:displayName="MediaServiceEventHashCode" ma:hidden="true" ma:internalName="MediaServiceEventHashCode" ma:readOnly="true">
      <xsd:simpleType>
        <xsd:restriction base="dms:Text"/>
      </xsd:simpleType>
    </xsd:element>
    <xsd:element name="MediaServiceBillingMetadata" ma:index="4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CB210D-65D7-4CFD-90C2-5C03D2B61815}">
  <ds:schemaRefs>
    <ds:schemaRef ds:uri="http://schemas.microsoft.com/sharepoint/v3/contenttype/forms"/>
  </ds:schemaRefs>
</ds:datastoreItem>
</file>

<file path=customXml/itemProps2.xml><?xml version="1.0" encoding="utf-8"?>
<ds:datastoreItem xmlns:ds="http://schemas.openxmlformats.org/officeDocument/2006/customXml" ds:itemID="{DE707AEC-5F0F-45F3-B5D4-AF5F3B921560}">
  <ds:schemaRefs>
    <ds:schemaRef ds:uri="Microsoft.SharePoint.Taxonomy.ContentTypeSync"/>
  </ds:schemaRefs>
</ds:datastoreItem>
</file>

<file path=customXml/itemProps3.xml><?xml version="1.0" encoding="utf-8"?>
<ds:datastoreItem xmlns:ds="http://schemas.openxmlformats.org/officeDocument/2006/customXml" ds:itemID="{778E2799-D30B-49D4-8244-680A564D1769}">
  <ds:schemaRefs>
    <ds:schemaRef ds:uri="http://schemas.microsoft.com/office/2006/metadata/properties"/>
    <ds:schemaRef ds:uri="http://purl.org/dc/terms/"/>
    <ds:schemaRef ds:uri="5095894f-827b-4bd6-9746-76456ebf4552"/>
    <ds:schemaRef ds:uri="http://purl.org/dc/dcmitype/"/>
    <ds:schemaRef ds:uri="http://schemas.microsoft.com/office/2006/documentManagement/types"/>
    <ds:schemaRef ds:uri="http://schemas.microsoft.com/office/infopath/2007/PartnerControls"/>
    <ds:schemaRef ds:uri="http://purl.org/dc/elements/1.1/"/>
    <ds:schemaRef ds:uri="cf25446c-356a-4df3-bd2c-0df83ea82957"/>
    <ds:schemaRef ds:uri="http://schemas.openxmlformats.org/package/2006/metadata/core-properties"/>
    <ds:schemaRef ds:uri="5b4e24bb-367d-45dc-b637-097f3fb44482"/>
    <ds:schemaRef ds:uri="http://www.w3.org/XML/1998/namespace"/>
  </ds:schemaRefs>
</ds:datastoreItem>
</file>

<file path=customXml/itemProps4.xml><?xml version="1.0" encoding="utf-8"?>
<ds:datastoreItem xmlns:ds="http://schemas.openxmlformats.org/officeDocument/2006/customXml" ds:itemID="{EC389972-A96C-435C-8718-DA635F993E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95894f-827b-4bd6-9746-76456ebf4552"/>
    <ds:schemaRef ds:uri="5b4e24bb-367d-45dc-b637-097f3fb44482"/>
    <ds:schemaRef ds:uri="cf25446c-356a-4df3-bd2c-0df83ea829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aa4a235-b6e2-48d5-9195-7fcf05b459b0}" enabled="0" method="" siteId="{3aa4a235-b6e2-48d5-9195-7fcf05b459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19</vt:i4>
      </vt:variant>
    </vt:vector>
  </HeadingPairs>
  <TitlesOfParts>
    <vt:vector size="19" baseType="lpstr">
      <vt:lpstr>INFO</vt:lpstr>
      <vt:lpstr>Prospect data - case 1 (Oil)</vt:lpstr>
      <vt:lpstr>Prospect data - case 2 (Gas)</vt:lpstr>
      <vt:lpstr>Prospect data-case 3 (Oil&amp;Gas)</vt:lpstr>
      <vt:lpstr>Stratigraphy &amp; Struct. elements</vt:lpstr>
      <vt:lpstr>...</vt:lpstr>
      <vt:lpstr>NPD Table 2 (single segment)</vt:lpstr>
      <vt:lpstr>.</vt:lpstr>
      <vt:lpstr>Misc</vt:lpstr>
      <vt:lpstr>InitialRiskAssessment</vt:lpstr>
      <vt:lpstr>DFI_modified_prob</vt:lpstr>
      <vt:lpstr>SegmentVol</vt:lpstr>
      <vt:lpstr>SegmentFluid</vt:lpstr>
      <vt:lpstr>IntermedVol</vt:lpstr>
      <vt:lpstr>ResultVolInplace</vt:lpstr>
      <vt:lpstr>ResultVolRec</vt:lpstr>
      <vt:lpstr>.....</vt:lpstr>
      <vt:lpstr>Volumes</vt:lpstr>
      <vt:lpstr>Risk</vt:lpstr>
    </vt:vector>
  </TitlesOfParts>
  <Manager/>
  <Company>Statoil ASA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Kjersti Breirem Neumann</dc:creator>
  <cp:keywords/>
  <dc:description/>
  <cp:lastModifiedBy>Ramirez Abryl O</cp:lastModifiedBy>
  <cp:revision/>
  <dcterms:created xsi:type="dcterms:W3CDTF">2015-08-07T08:34:37Z</dcterms:created>
  <dcterms:modified xsi:type="dcterms:W3CDTF">2026-07-07T11:40:01Z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0x01010021A623C39873404E8BA89587BD4428B40100B884D54DE51ED04981250292EFA126F2</vt:lpwstr>
  </property>
  <property fmtid="{D5CDD505-2E9C-101B-9397-08002B2CF9AE}" pid="3" name="EIMLegalEntity">
    <vt:lpwstr>1;#Equinor ASA|98c35a5d-62b8-4578-be3d-53b9f4deec1f</vt:lpwstr>
  </property>
  <property fmtid="{D5CDD505-2E9C-101B-9397-08002B2CF9AE}" pid="4" name="MediaServiceImageTags">
    <vt:lpwstr/>
  </property>
  <property fmtid="{D5CDD505-2E9C-101B-9397-08002B2CF9AE}" pid="5" name="EIMBusinessArea">
    <vt:lpwstr>7;#EXPLORATION ＆ PRODUCTION NORWAY (EPN)|549f4d9b-e032-4f6f-88fa-913655c22a47</vt:lpwstr>
  </property>
  <property fmtid="{D5CDD505-2E9C-101B-9397-08002B2CF9AE}" pid="6" name="EIMCountry">
    <vt:lpwstr>8;#Norway|cd21f0fc-a0f3-48c6-8f36-ae1c60534e37</vt:lpwstr>
  </property>
  <property fmtid="{D5CDD505-2E9C-101B-9397-08002B2CF9AE}" pid="7" name="EIMSource">
    <vt:lpwstr>3;#Office 365|23cc2eaf-b88f-49bf-9aee-2309aadb8846</vt:lpwstr>
  </property>
  <property fmtid="{D5CDD505-2E9C-101B-9397-08002B2CF9AE}" pid="8" name="EIMSecurityClassification">
    <vt:lpwstr>4;#Internal|3361fef0-33ac-457d-8a1d-df19735ffcb1</vt:lpwstr>
  </property>
  <property fmtid="{D5CDD505-2E9C-101B-9397-08002B2CF9AE}" pid="9" name="EIMProcess">
    <vt:lpwstr>12;#Integrated subsurface risk and volume assessment|f8a9d459-4b4a-4056-ac54-829ff5c52152</vt:lpwstr>
  </property>
  <property fmtid="{D5CDD505-2E9C-101B-9397-08002B2CF9AE}" pid="10" name="EIMInformationAsset">
    <vt:lpwstr>9;#GCQ report and presentation|35265b62-fa38-4cf5-b775-612c9f352ac8</vt:lpwstr>
  </property>
  <property fmtid="{D5CDD505-2E9C-101B-9397-08002B2CF9AE}" pid="11" name="EIMProcessArea">
    <vt:lpwstr>11;#Exploration (EXPL)|bd7d87db-1921-4dc3-a79a-851a9ecceec9</vt:lpwstr>
  </property>
  <property fmtid="{D5CDD505-2E9C-101B-9397-08002B2CF9AE}" pid="12" name="EIMStatus">
    <vt:lpwstr>2;#Draft|af4d3abd-d88d-48b7-8fea-db9baac9496f</vt:lpwstr>
  </property>
</Properties>
</file>